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<sst xmlns="http://schemas.openxmlformats.org/spreadsheetml/2006/main" count="117" uniqueCount="53">
  <si>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27/08/2022 23:22:47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</si>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</sst>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19.516999999999999</c:v>
                </c:pt>
                <c:pt idx="1">
                  <c:v>11.944000000000001</c:v>
                </c:pt>
                <c:pt idx="2">
                  <c:v>11.943999999999999</c:v>
                </c:pt>
                <c:pt idx="3">
                  <c:v>19.405000000000001</c:v>
                </c:pt>
                <c:pt idx="4">
                  <c:v>15.641</c:v>
                </c:pt>
                <c:pt idx="5">
                  <c:v>9.41</c:v>
                </c:pt>
                <c:pt idx="6">
                  <c:v>19.387</c:v>
                </c:pt>
                <c:pt idx="7">
                  <c:v>7.024</c:v>
                </c:pt>
                <c:pt idx="8">
                  <c:v>17.420999999999999</c:v>
                </c:pt>
                <c:pt idx="9">
                  <c:v>20</c:v>
                </c:pt>
                <c:pt idx="10">
                  <c:v>11.745999999999999</c:v>
                </c:pt>
                <c:pt idx="11">
                  <c:v>8.23</c:v>
                </c:pt>
                <c:pt idx="12">
                  <c:v>10.082000000000001</c:v>
                </c:pt>
                <c:pt idx="13">
                  <c:v>44.36</c:v>
                </c:pt>
                <c:pt idx="14">
                  <c:v>27.622999999999998</c:v>
                </c:pt>
                <c:pt idx="15">
                  <c:v>30.748000000000001</c:v>
                </c:pt>
                <c:pt idx="16">
                  <c:v>9.9499999999999993</c:v>
                </c:pt>
                <c:pt idx="17">
                  <c:v>4.6449999999999996</c:v>
                </c:pt>
                <c:pt idx="18">
                  <c:v>19.95</c:v>
                </c:pt>
                <c:pt idx="19">
                  <c:v>12.266999999999999</c:v>
                </c:pt>
                <c:pt idx="20">
                  <c:v>20</c:v>
                </c:pt>
                <c:pt idx="21">
                  <c:v>6.15</c:v>
                </c:pt>
                <c:pt idx="22">
                  <c:v>3.4079999999999999</c:v>
                </c:pt>
                <c:pt idx="23">
                  <c:v>4.1100000000000003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21.471</c:v>
                </c:pt>
                <c:pt idx="1">
                  <c:v>17.29</c:v>
                </c:pt>
                <c:pt idx="2">
                  <c:v>14.648999999999999</c:v>
                </c:pt>
                <c:pt idx="3">
                  <c:v>7</c:v>
                </c:pt>
                <c:pt idx="4">
                  <c:v>6.75</c:v>
                </c:pt>
                <c:pt idx="5">
                  <c:v>14.520999999999999</c:v>
                </c:pt>
                <c:pt idx="16">
                  <c:v>2.2669999999999999</c:v>
                </c:pt>
                <c:pt idx="18">
                  <c:v>46.664000000000001</c:v>
                </c:pt>
                <c:pt idx="19">
                  <c:v>62.326000000000001</c:v>
                </c:pt>
                <c:pt idx="20">
                  <c:v>80.829000000000008</c:v>
                </c:pt>
                <c:pt idx="21">
                  <c:v>16.746000000000002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9.7059999999999995</c:v>
                </c:pt>
                <c:pt idx="1">
                  <c:v>6.431</c:v>
                </c:pt>
                <c:pt idx="2">
                  <c:v>4.234</c:v>
                </c:pt>
                <c:pt idx="3">
                  <c:v>7.6179999999999994</c:v>
                </c:pt>
                <c:pt idx="4">
                  <c:v>6.2640000000000002</c:v>
                </c:pt>
                <c:pt idx="5">
                  <c:v>6.2440000000000007</c:v>
                </c:pt>
                <c:pt idx="6">
                  <c:v>9.4049999999999994</c:v>
                </c:pt>
                <c:pt idx="7">
                  <c:v>18.831999999999997</c:v>
                </c:pt>
                <c:pt idx="8">
                  <c:v>36.451000000000001</c:v>
                </c:pt>
                <c:pt idx="9">
                  <c:v>54.443000000000005</c:v>
                </c:pt>
                <c:pt idx="10">
                  <c:v>73.503000000000014</c:v>
                </c:pt>
                <c:pt idx="11">
                  <c:v>76.057999999999993</c:v>
                </c:pt>
                <c:pt idx="12">
                  <c:v>78.049000000000007</c:v>
                </c:pt>
                <c:pt idx="13">
                  <c:v>52.527999999999999</c:v>
                </c:pt>
                <c:pt idx="14">
                  <c:v>51.512</c:v>
                </c:pt>
                <c:pt idx="15">
                  <c:v>56.240999999999993</c:v>
                </c:pt>
                <c:pt idx="16">
                  <c:v>28.049999999999997</c:v>
                </c:pt>
                <c:pt idx="17">
                  <c:v>22.337</c:v>
                </c:pt>
                <c:pt idx="18">
                  <c:v>12.761999999999999</c:v>
                </c:pt>
                <c:pt idx="19">
                  <c:v>16.028000000000002</c:v>
                </c:pt>
                <c:pt idx="20">
                  <c:v>10.074</c:v>
                </c:pt>
                <c:pt idx="21">
                  <c:v>8.6229999999999993</c:v>
                </c:pt>
                <c:pt idx="22">
                  <c:v>7.39</c:v>
                </c:pt>
                <c:pt idx="23">
                  <c:v>5.3959999999999999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85.438000000000002</c:v>
                </c:pt>
                <c:pt idx="18">
                  <c:v>53</c:v>
                </c:pt>
                <c:pt idx="19">
                  <c:v>33</c:v>
                </c:pt>
                <c:pt idx="20">
                  <c:v>33</c:v>
                </c:pt>
                <c:pt idx="21">
                  <c:v>95</c:v>
                </c:pt>
                <c:pt idx="22">
                  <c:v>83.064999999999998</c:v>
                </c:pt>
                <c:pt idx="23">
                  <c:v>79.262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0851232"/>
        <c:axId val="290843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57.223000000000006</c:v>
                </c:pt>
                <c:pt idx="1">
                  <c:v>42.713999999999999</c:v>
                </c:pt>
                <c:pt idx="2">
                  <c:v>37.685000000000002</c:v>
                </c:pt>
                <c:pt idx="3">
                  <c:v>41.048999999999992</c:v>
                </c:pt>
                <c:pt idx="4">
                  <c:v>34.966999999999999</c:v>
                </c:pt>
                <c:pt idx="5">
                  <c:v>35.706999999999994</c:v>
                </c:pt>
                <c:pt idx="6">
                  <c:v>36.087000000000003</c:v>
                </c:pt>
                <c:pt idx="7">
                  <c:v>35.040000000000006</c:v>
                </c:pt>
                <c:pt idx="8">
                  <c:v>65.49799999999999</c:v>
                </c:pt>
                <c:pt idx="9">
                  <c:v>85.509</c:v>
                </c:pt>
                <c:pt idx="10">
                  <c:v>103.52300000000001</c:v>
                </c:pt>
                <c:pt idx="11">
                  <c:v>102.46799999999999</c:v>
                </c:pt>
                <c:pt idx="12">
                  <c:v>94.461999999999989</c:v>
                </c:pt>
                <c:pt idx="13">
                  <c:v>105.55699999999999</c:v>
                </c:pt>
                <c:pt idx="14">
                  <c:v>81.043999999999997</c:v>
                </c:pt>
                <c:pt idx="15">
                  <c:v>87.890999999999991</c:v>
                </c:pt>
                <c:pt idx="16">
                  <c:v>40.814</c:v>
                </c:pt>
                <c:pt idx="17">
                  <c:v>112.42</c:v>
                </c:pt>
                <c:pt idx="18">
                  <c:v>133.10799999999998</c:v>
                </c:pt>
                <c:pt idx="19">
                  <c:v>123.62100000000001</c:v>
                </c:pt>
                <c:pt idx="20">
                  <c:v>144.09399999999999</c:v>
                </c:pt>
                <c:pt idx="21">
                  <c:v>126.51900000000001</c:v>
                </c:pt>
                <c:pt idx="22">
                  <c:v>93.863</c:v>
                </c:pt>
                <c:pt idx="23">
                  <c:v>88.768000000000015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851232"/>
        <c:axId val="290843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554.51</c:v>
                </c:pt>
                <c:pt idx="1">
                  <c:v>447.17</c:v>
                </c:pt>
                <c:pt idx="2">
                  <c:v>425.61</c:v>
                </c:pt>
                <c:pt idx="3">
                  <c:v>425</c:v>
                </c:pt>
                <c:pt idx="4">
                  <c:v>422</c:v>
                </c:pt>
                <c:pt idx="5">
                  <c:v>408.28</c:v>
                </c:pt>
                <c:pt idx="6">
                  <c:v>404.73</c:v>
                </c:pt>
                <c:pt idx="7">
                  <c:v>391.26</c:v>
                </c:pt>
                <c:pt idx="8">
                  <c:v>314.56</c:v>
                </c:pt>
                <c:pt idx="9">
                  <c:v>314.55</c:v>
                </c:pt>
                <c:pt idx="10">
                  <c:v>266.06</c:v>
                </c:pt>
                <c:pt idx="11">
                  <c:v>228.19</c:v>
                </c:pt>
                <c:pt idx="12">
                  <c:v>228.18</c:v>
                </c:pt>
                <c:pt idx="13">
                  <c:v>205.9</c:v>
                </c:pt>
                <c:pt idx="14">
                  <c:v>188.71</c:v>
                </c:pt>
                <c:pt idx="15">
                  <c:v>208.13</c:v>
                </c:pt>
                <c:pt idx="16">
                  <c:v>423.9</c:v>
                </c:pt>
                <c:pt idx="17">
                  <c:v>589.58000000000004</c:v>
                </c:pt>
                <c:pt idx="18">
                  <c:v>687.04</c:v>
                </c:pt>
                <c:pt idx="19">
                  <c:v>777.25</c:v>
                </c:pt>
                <c:pt idx="20">
                  <c:v>704.88</c:v>
                </c:pt>
                <c:pt idx="21">
                  <c:v>610.66999999999996</c:v>
                </c:pt>
                <c:pt idx="22">
                  <c:v>526.19000000000005</c:v>
                </c:pt>
                <c:pt idx="23">
                  <c:v>513.79999999999995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440736"/>
        <c:axId val="352445048"/>
      </c:lineChart>
      <c:catAx>
        <c:axId val="290851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43392"/>
        <c:crosses val="autoZero"/>
        <c:auto val="1"/>
        <c:lblAlgn val="ctr"/>
        <c:lblOffset val="100"/>
        <c:noMultiLvlLbl val="0"/>
      </c:catAx>
      <c:valAx>
        <c:axId val="290843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0851232"/>
        <c:crosses val="autoZero"/>
        <c:crossBetween val="between"/>
      </c:valAx>
      <c:valAx>
        <c:axId val="352445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440736"/>
        <c:crosses val="max"/>
        <c:crossBetween val="between"/>
      </c:valAx>
      <c:catAx>
        <c:axId val="352440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445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57.222999999999992</v>
      </c>
      <c r="C4" s="18">
        <v>42.713999999999999</v>
      </c>
      <c r="D4" s="18">
        <v>37.685000000000002</v>
      </c>
      <c r="E4" s="18">
        <v>41.049000000000007</v>
      </c>
      <c r="F4" s="18">
        <v>34.966999999999999</v>
      </c>
      <c r="G4" s="18">
        <v>35.706999999999994</v>
      </c>
      <c r="H4" s="18">
        <v>36.086999999999996</v>
      </c>
      <c r="I4" s="18">
        <v>35.040000000000006</v>
      </c>
      <c r="J4" s="18">
        <v>65.49799999999999</v>
      </c>
      <c r="K4" s="18">
        <v>85.508999999999986</v>
      </c>
      <c r="L4" s="18">
        <v>103.523</v>
      </c>
      <c r="M4" s="18">
        <v>102.46799999999999</v>
      </c>
      <c r="N4" s="18">
        <v>94.462000000000003</v>
      </c>
      <c r="O4" s="18">
        <v>105.557</v>
      </c>
      <c r="P4" s="18">
        <v>81.043999999999997</v>
      </c>
      <c r="Q4" s="18">
        <v>87.89100000000002</v>
      </c>
      <c r="R4" s="18">
        <v>40.814000000000007</v>
      </c>
      <c r="S4" s="18">
        <v>112.42</v>
      </c>
      <c r="T4" s="18">
        <v>133.10799999999998</v>
      </c>
      <c r="U4" s="18">
        <v>123.62100000000001</v>
      </c>
      <c r="V4" s="18">
        <v>144.09399999999999</v>
      </c>
      <c r="W4" s="18">
        <v>126.51900000000001</v>
      </c>
      <c r="X4" s="18">
        <v>93.863</v>
      </c>
      <c r="Y4" s="18">
        <v>88.768000000000001</v>
      </c>
      <c r="Z4" s="19"/>
      <c r="AA4" s="20">
        <f>SUM(B4:Z4)</f>
        <v>1909.6310000000003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554.51</v>
      </c>
      <c r="C7" s="28">
        <v>447.17</v>
      </c>
      <c r="D7" s="28">
        <v>425.61</v>
      </c>
      <c r="E7" s="28">
        <v>425</v>
      </c>
      <c r="F7" s="28">
        <v>422</v>
      </c>
      <c r="G7" s="28">
        <v>408.28</v>
      </c>
      <c r="H7" s="28">
        <v>404.73</v>
      </c>
      <c r="I7" s="28">
        <v>391.26</v>
      </c>
      <c r="J7" s="28">
        <v>314.56</v>
      </c>
      <c r="K7" s="28">
        <v>314.55</v>
      </c>
      <c r="L7" s="28">
        <v>266.06</v>
      </c>
      <c r="M7" s="28">
        <v>228.19</v>
      </c>
      <c r="N7" s="28">
        <v>228.18</v>
      </c>
      <c r="O7" s="28">
        <v>205.9</v>
      </c>
      <c r="P7" s="28">
        <v>188.71</v>
      </c>
      <c r="Q7" s="28">
        <v>208.13</v>
      </c>
      <c r="R7" s="28">
        <v>423.9</v>
      </c>
      <c r="S7" s="28">
        <v>589.58000000000004</v>
      </c>
      <c r="T7" s="28">
        <v>687.04</v>
      </c>
      <c r="U7" s="28">
        <v>777.25</v>
      </c>
      <c r="V7" s="28">
        <v>704.88</v>
      </c>
      <c r="W7" s="28">
        <v>610.66999999999996</v>
      </c>
      <c r="X7" s="28">
        <v>526.19000000000005</v>
      </c>
      <c r="Y7" s="28">
        <v>513.79999999999995</v>
      </c>
      <c r="Z7" s="29"/>
      <c r="AA7" s="30">
        <f>IF(SUM(B7:Z7)&lt;&gt;0,AVERAGEIF(B7:Z7,"&lt;&gt;"""),"")</f>
        <v>427.75624999999991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19.516999999999999</v>
      </c>
      <c r="C10" s="42">
        <v>11.944000000000001</v>
      </c>
      <c r="D10" s="42">
        <v>11.943999999999999</v>
      </c>
      <c r="E10" s="42">
        <v>19.405000000000001</v>
      </c>
      <c r="F10" s="42">
        <v>15.641</v>
      </c>
      <c r="G10" s="42">
        <v>9.41</v>
      </c>
      <c r="H10" s="42">
        <v>19.387</v>
      </c>
      <c r="I10" s="42">
        <v>7.024</v>
      </c>
      <c r="J10" s="42">
        <v>17.420999999999999</v>
      </c>
      <c r="K10" s="42">
        <v>20</v>
      </c>
      <c r="L10" s="42">
        <v>11.745999999999999</v>
      </c>
      <c r="M10" s="42">
        <v>8.23</v>
      </c>
      <c r="N10" s="42">
        <v>10.082000000000001</v>
      </c>
      <c r="O10" s="42">
        <v>44.36</v>
      </c>
      <c r="P10" s="42">
        <v>27.622999999999998</v>
      </c>
      <c r="Q10" s="42">
        <v>30.748000000000001</v>
      </c>
      <c r="R10" s="42">
        <v>9.9499999999999993</v>
      </c>
      <c r="S10" s="42">
        <v>4.6449999999999996</v>
      </c>
      <c r="T10" s="42">
        <v>19.95</v>
      </c>
      <c r="U10" s="42">
        <v>12.266999999999999</v>
      </c>
      <c r="V10" s="42">
        <v>20</v>
      </c>
      <c r="W10" s="42">
        <v>6.15</v>
      </c>
      <c r="X10" s="42">
        <v>3.4079999999999999</v>
      </c>
      <c r="Y10" s="42">
        <v>4.1100000000000003</v>
      </c>
      <c r="Z10" s="43"/>
      <c r="AA10" s="44">
        <f t="shared" ref="AA10:AA15" si="0">SUM(B10:Z10)</f>
        <v>364.96199999999993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21.471</v>
      </c>
      <c r="C12" s="52">
        <v>17.29</v>
      </c>
      <c r="D12" s="52">
        <v>14.648999999999999</v>
      </c>
      <c r="E12" s="52">
        <v>7</v>
      </c>
      <c r="F12" s="52">
        <v>6.75</v>
      </c>
      <c r="G12" s="52">
        <v>14.520999999999999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2.2669999999999999</v>
      </c>
      <c r="S12" s="52"/>
      <c r="T12" s="52">
        <v>46.664000000000001</v>
      </c>
      <c r="U12" s="52">
        <v>62.326000000000001</v>
      </c>
      <c r="V12" s="52">
        <v>80.829000000000008</v>
      </c>
      <c r="W12" s="52">
        <v>16.746000000000002</v>
      </c>
      <c r="X12" s="52"/>
      <c r="Y12" s="52"/>
      <c r="Z12" s="53"/>
      <c r="AA12" s="54">
        <f t="shared" si="0"/>
        <v>290.51299999999998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85.438000000000002</v>
      </c>
      <c r="T13" s="52">
        <v>53</v>
      </c>
      <c r="U13" s="52">
        <v>33</v>
      </c>
      <c r="V13" s="52">
        <v>33</v>
      </c>
      <c r="W13" s="52">
        <v>95</v>
      </c>
      <c r="X13" s="52">
        <v>83.064999999999998</v>
      </c>
      <c r="Y13" s="52">
        <v>79.262</v>
      </c>
      <c r="Z13" s="53"/>
      <c r="AA13" s="54">
        <f t="shared" si="0"/>
        <v>461.76499999999999</v>
      </c>
    </row>
    <row r="14" spans="1:27" ht="24.95" customHeight="1" x14ac:dyDescent="0.2">
      <c r="A14" s="55" t="s">
        <v>10</v>
      </c>
      <c r="B14" s="56">
        <v>9.7059999999999995</v>
      </c>
      <c r="C14" s="57">
        <v>6.431</v>
      </c>
      <c r="D14" s="57">
        <v>4.234</v>
      </c>
      <c r="E14" s="57">
        <v>7.6179999999999994</v>
      </c>
      <c r="F14" s="57">
        <v>6.2640000000000002</v>
      </c>
      <c r="G14" s="57">
        <v>6.2440000000000007</v>
      </c>
      <c r="H14" s="57">
        <v>9.4049999999999994</v>
      </c>
      <c r="I14" s="57">
        <v>18.831999999999997</v>
      </c>
      <c r="J14" s="57">
        <v>36.451000000000001</v>
      </c>
      <c r="K14" s="57">
        <v>54.443000000000005</v>
      </c>
      <c r="L14" s="57">
        <v>73.503000000000014</v>
      </c>
      <c r="M14" s="57">
        <v>76.057999999999993</v>
      </c>
      <c r="N14" s="57">
        <v>78.049000000000007</v>
      </c>
      <c r="O14" s="57">
        <v>52.527999999999999</v>
      </c>
      <c r="P14" s="57">
        <v>51.512</v>
      </c>
      <c r="Q14" s="57">
        <v>56.240999999999993</v>
      </c>
      <c r="R14" s="57">
        <v>28.049999999999997</v>
      </c>
      <c r="S14" s="57">
        <v>22.337</v>
      </c>
      <c r="T14" s="57">
        <v>12.761999999999999</v>
      </c>
      <c r="U14" s="57">
        <v>16.028000000000002</v>
      </c>
      <c r="V14" s="57">
        <v>10.074</v>
      </c>
      <c r="W14" s="57">
        <v>8.6229999999999993</v>
      </c>
      <c r="X14" s="57">
        <v>7.39</v>
      </c>
      <c r="Y14" s="57">
        <v>5.3959999999999999</v>
      </c>
      <c r="Z14" s="58"/>
      <c r="AA14" s="59">
        <f t="shared" si="0"/>
        <v>658.17899999999997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50.694000000000003</v>
      </c>
      <c r="C16" s="62">
        <f t="shared" ref="C16:Z16" si="1">IF(LEN(C$2)&gt;0,SUM(C10:C15),"")</f>
        <v>35.664999999999999</v>
      </c>
      <c r="D16" s="62">
        <f t="shared" si="1"/>
        <v>30.826999999999998</v>
      </c>
      <c r="E16" s="62">
        <f t="shared" si="1"/>
        <v>34.023000000000003</v>
      </c>
      <c r="F16" s="62">
        <f t="shared" si="1"/>
        <v>28.654999999999998</v>
      </c>
      <c r="G16" s="62">
        <f t="shared" si="1"/>
        <v>30.174999999999997</v>
      </c>
      <c r="H16" s="62">
        <f t="shared" si="1"/>
        <v>28.792000000000002</v>
      </c>
      <c r="I16" s="62">
        <f t="shared" si="1"/>
        <v>25.855999999999998</v>
      </c>
      <c r="J16" s="62">
        <f t="shared" si="1"/>
        <v>53.872</v>
      </c>
      <c r="K16" s="62">
        <f t="shared" si="1"/>
        <v>74.443000000000012</v>
      </c>
      <c r="L16" s="62">
        <f t="shared" si="1"/>
        <v>85.249000000000009</v>
      </c>
      <c r="M16" s="62">
        <f t="shared" si="1"/>
        <v>84.287999999999997</v>
      </c>
      <c r="N16" s="62">
        <f t="shared" si="1"/>
        <v>88.131</v>
      </c>
      <c r="O16" s="62">
        <f t="shared" si="1"/>
        <v>96.888000000000005</v>
      </c>
      <c r="P16" s="62">
        <f t="shared" si="1"/>
        <v>79.134999999999991</v>
      </c>
      <c r="Q16" s="62">
        <f t="shared" si="1"/>
        <v>86.98899999999999</v>
      </c>
      <c r="R16" s="62">
        <f t="shared" si="1"/>
        <v>40.266999999999996</v>
      </c>
      <c r="S16" s="62">
        <f t="shared" si="1"/>
        <v>112.42</v>
      </c>
      <c r="T16" s="62">
        <f t="shared" si="1"/>
        <v>132.376</v>
      </c>
      <c r="U16" s="62">
        <f t="shared" si="1"/>
        <v>123.62100000000001</v>
      </c>
      <c r="V16" s="62">
        <f t="shared" si="1"/>
        <v>143.90300000000002</v>
      </c>
      <c r="W16" s="62">
        <f t="shared" si="1"/>
        <v>126.51900000000001</v>
      </c>
      <c r="X16" s="62">
        <f t="shared" si="1"/>
        <v>93.863</v>
      </c>
      <c r="Y16" s="62">
        <f t="shared" si="1"/>
        <v>88.768000000000001</v>
      </c>
      <c r="Z16" s="63" t="str">
        <f t="shared" si="1"/>
        <v/>
      </c>
      <c r="AA16" s="64">
        <f>SUM(AA10:AA15)</f>
        <v>1775.4189999999999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3.6829999999999998</v>
      </c>
      <c r="C20" s="77">
        <v>3.6720000000000002</v>
      </c>
      <c r="D20" s="77">
        <v>3.6320000000000001</v>
      </c>
      <c r="E20" s="77">
        <v>3.5619999999999998</v>
      </c>
      <c r="F20" s="77">
        <v>3.444</v>
      </c>
      <c r="G20" s="77">
        <v>3.4550000000000001</v>
      </c>
      <c r="H20" s="77">
        <v>3.5640000000000001</v>
      </c>
      <c r="I20" s="77">
        <v>3.665</v>
      </c>
      <c r="J20" s="77">
        <v>3.827</v>
      </c>
      <c r="K20" s="77">
        <v>3.9430000000000001</v>
      </c>
      <c r="L20" s="77">
        <v>4.0659999999999998</v>
      </c>
      <c r="M20" s="77">
        <v>4.0750000000000002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44.588000000000001</v>
      </c>
    </row>
    <row r="21" spans="1:27" ht="24.95" customHeight="1" x14ac:dyDescent="0.2">
      <c r="A21" s="75" t="s">
        <v>16</v>
      </c>
      <c r="B21" s="80">
        <v>2.8460000000000001</v>
      </c>
      <c r="C21" s="81">
        <v>3.3769999999999998</v>
      </c>
      <c r="D21" s="81">
        <v>3.226</v>
      </c>
      <c r="E21" s="81">
        <v>3.464</v>
      </c>
      <c r="F21" s="81">
        <v>2.8680000000000003</v>
      </c>
      <c r="G21" s="81">
        <v>2.077</v>
      </c>
      <c r="H21" s="81">
        <v>3.7309999999999999</v>
      </c>
      <c r="I21" s="81">
        <v>5.5190000000000001</v>
      </c>
      <c r="J21" s="81">
        <v>7.7989999999999995</v>
      </c>
      <c r="K21" s="81">
        <v>7.1230000000000002</v>
      </c>
      <c r="L21" s="81">
        <v>14.208</v>
      </c>
      <c r="M21" s="81">
        <v>14.105</v>
      </c>
      <c r="N21" s="81">
        <v>6.3309999999999995</v>
      </c>
      <c r="O21" s="81">
        <v>8.6690000000000005</v>
      </c>
      <c r="P21" s="81">
        <v>1.909</v>
      </c>
      <c r="Q21" s="81">
        <v>0.90200000000000002</v>
      </c>
      <c r="R21" s="81">
        <v>0.54700000000000004</v>
      </c>
      <c r="S21" s="81"/>
      <c r="T21" s="81">
        <v>0.73199999999999998</v>
      </c>
      <c r="U21" s="81"/>
      <c r="V21" s="81">
        <v>0.191</v>
      </c>
      <c r="W21" s="81"/>
      <c r="X21" s="81"/>
      <c r="Y21" s="81"/>
      <c r="Z21" s="78"/>
      <c r="AA21" s="79">
        <f t="shared" si="2"/>
        <v>89.623999999999995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6.5289999999999999</v>
      </c>
      <c r="C25" s="88">
        <f t="shared" ref="C25:Z25" si="3">IF(LEN(C$2)&gt;0,SUM(C19:C24),"")</f>
        <v>7.0489999999999995</v>
      </c>
      <c r="D25" s="88">
        <f t="shared" si="3"/>
        <v>6.8580000000000005</v>
      </c>
      <c r="E25" s="88">
        <f t="shared" si="3"/>
        <v>7.0259999999999998</v>
      </c>
      <c r="F25" s="88">
        <f t="shared" si="3"/>
        <v>6.3120000000000003</v>
      </c>
      <c r="G25" s="88">
        <f t="shared" si="3"/>
        <v>5.532</v>
      </c>
      <c r="H25" s="88">
        <f t="shared" si="3"/>
        <v>7.2949999999999999</v>
      </c>
      <c r="I25" s="88">
        <f t="shared" si="3"/>
        <v>9.1840000000000011</v>
      </c>
      <c r="J25" s="88">
        <f t="shared" si="3"/>
        <v>11.625999999999999</v>
      </c>
      <c r="K25" s="88">
        <f t="shared" si="3"/>
        <v>11.066000000000001</v>
      </c>
      <c r="L25" s="88">
        <f t="shared" si="3"/>
        <v>18.274000000000001</v>
      </c>
      <c r="M25" s="88">
        <f t="shared" si="3"/>
        <v>18.18</v>
      </c>
      <c r="N25" s="88">
        <f t="shared" si="3"/>
        <v>6.3309999999999995</v>
      </c>
      <c r="O25" s="88">
        <f t="shared" si="3"/>
        <v>8.6690000000000005</v>
      </c>
      <c r="P25" s="88">
        <f t="shared" si="3"/>
        <v>1.909</v>
      </c>
      <c r="Q25" s="88">
        <f t="shared" si="3"/>
        <v>0.90200000000000002</v>
      </c>
      <c r="R25" s="88">
        <f t="shared" si="3"/>
        <v>0.54700000000000004</v>
      </c>
      <c r="S25" s="88">
        <f t="shared" si="3"/>
        <v>0</v>
      </c>
      <c r="T25" s="88">
        <f t="shared" si="3"/>
        <v>0.73199999999999998</v>
      </c>
      <c r="U25" s="88">
        <f t="shared" si="3"/>
        <v>0</v>
      </c>
      <c r="V25" s="88">
        <f t="shared" si="3"/>
        <v>0.191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134.21199999999999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57.222999999999999</v>
      </c>
      <c r="C29" s="77">
        <v>42.713999999999999</v>
      </c>
      <c r="D29" s="77">
        <v>37.685000000000002</v>
      </c>
      <c r="E29" s="77">
        <v>41.048999999999999</v>
      </c>
      <c r="F29" s="77">
        <v>34.966999999999999</v>
      </c>
      <c r="G29" s="77">
        <v>35.707000000000001</v>
      </c>
      <c r="H29" s="77">
        <v>36.087000000000003</v>
      </c>
      <c r="I29" s="77">
        <v>35.04</v>
      </c>
      <c r="J29" s="77">
        <v>65.498000000000005</v>
      </c>
      <c r="K29" s="77">
        <v>85.509</v>
      </c>
      <c r="L29" s="77">
        <v>103.523</v>
      </c>
      <c r="M29" s="77">
        <v>102.468</v>
      </c>
      <c r="N29" s="77">
        <v>94.462000000000003</v>
      </c>
      <c r="O29" s="77">
        <v>105.557</v>
      </c>
      <c r="P29" s="77">
        <v>81.043999999999997</v>
      </c>
      <c r="Q29" s="77">
        <v>87.891000000000005</v>
      </c>
      <c r="R29" s="77">
        <v>40.814</v>
      </c>
      <c r="S29" s="77">
        <v>112.42</v>
      </c>
      <c r="T29" s="77">
        <v>133.108</v>
      </c>
      <c r="U29" s="77">
        <v>123.621</v>
      </c>
      <c r="V29" s="77">
        <v>144.09399999999999</v>
      </c>
      <c r="W29" s="77">
        <v>126.51900000000001</v>
      </c>
      <c r="X29" s="77">
        <v>93.863</v>
      </c>
      <c r="Y29" s="77">
        <v>88.768000000000001</v>
      </c>
      <c r="Z29" s="78"/>
      <c r="AA29" s="79">
        <f>SUM(B29:Z29)</f>
        <v>1909.6310000000003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57.222999999999999</v>
      </c>
      <c r="C31" s="62">
        <f t="shared" ref="C31:Z31" si="4">IF(LEN(C$2)&gt;0,SUM(C28:C30),"")</f>
        <v>42.713999999999999</v>
      </c>
      <c r="D31" s="62">
        <f t="shared" si="4"/>
        <v>37.685000000000002</v>
      </c>
      <c r="E31" s="62">
        <f t="shared" si="4"/>
        <v>41.048999999999999</v>
      </c>
      <c r="F31" s="62">
        <f t="shared" si="4"/>
        <v>34.966999999999999</v>
      </c>
      <c r="G31" s="62">
        <f t="shared" si="4"/>
        <v>35.707000000000001</v>
      </c>
      <c r="H31" s="62">
        <f t="shared" si="4"/>
        <v>36.087000000000003</v>
      </c>
      <c r="I31" s="62">
        <f t="shared" si="4"/>
        <v>35.04</v>
      </c>
      <c r="J31" s="62">
        <f t="shared" si="4"/>
        <v>65.498000000000005</v>
      </c>
      <c r="K31" s="62">
        <f t="shared" si="4"/>
        <v>85.509</v>
      </c>
      <c r="L31" s="62">
        <f t="shared" si="4"/>
        <v>103.523</v>
      </c>
      <c r="M31" s="62">
        <f t="shared" si="4"/>
        <v>102.468</v>
      </c>
      <c r="N31" s="62">
        <f t="shared" si="4"/>
        <v>94.462000000000003</v>
      </c>
      <c r="O31" s="62">
        <f t="shared" si="4"/>
        <v>105.557</v>
      </c>
      <c r="P31" s="62">
        <f t="shared" si="4"/>
        <v>81.043999999999997</v>
      </c>
      <c r="Q31" s="62">
        <f t="shared" si="4"/>
        <v>87.891000000000005</v>
      </c>
      <c r="R31" s="62">
        <f t="shared" si="4"/>
        <v>40.814</v>
      </c>
      <c r="S31" s="62">
        <f t="shared" si="4"/>
        <v>112.42</v>
      </c>
      <c r="T31" s="62">
        <f t="shared" si="4"/>
        <v>133.108</v>
      </c>
      <c r="U31" s="62">
        <f t="shared" si="4"/>
        <v>123.621</v>
      </c>
      <c r="V31" s="62">
        <f t="shared" si="4"/>
        <v>144.09399999999999</v>
      </c>
      <c r="W31" s="62">
        <f t="shared" si="4"/>
        <v>126.51900000000001</v>
      </c>
      <c r="X31" s="62">
        <f t="shared" si="4"/>
        <v>93.863</v>
      </c>
      <c r="Y31" s="62">
        <f t="shared" si="4"/>
        <v>88.768000000000001</v>
      </c>
      <c r="Z31" s="63" t="str">
        <f t="shared" si="4"/>
        <v/>
      </c>
      <c r="AA31" s="64">
        <f>SUM(AA28:AA30)</f>
        <v>1909.6310000000003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57.222999999999999</v>
      </c>
      <c r="C51" s="88">
        <f t="shared" si="10"/>
        <v>42.713999999999999</v>
      </c>
      <c r="D51" s="88">
        <f t="shared" si="10"/>
        <v>37.685000000000002</v>
      </c>
      <c r="E51" s="88">
        <f t="shared" si="10"/>
        <v>41.049000000000007</v>
      </c>
      <c r="F51" s="88">
        <f t="shared" si="10"/>
        <v>34.966999999999999</v>
      </c>
      <c r="G51" s="88">
        <f t="shared" si="10"/>
        <v>35.706999999999994</v>
      </c>
      <c r="H51" s="88">
        <f t="shared" si="10"/>
        <v>36.087000000000003</v>
      </c>
      <c r="I51" s="88">
        <f t="shared" si="10"/>
        <v>35.04</v>
      </c>
      <c r="J51" s="88">
        <f t="shared" si="10"/>
        <v>65.498000000000005</v>
      </c>
      <c r="K51" s="88">
        <f t="shared" si="10"/>
        <v>85.509000000000015</v>
      </c>
      <c r="L51" s="88">
        <f t="shared" si="10"/>
        <v>103.52300000000001</v>
      </c>
      <c r="M51" s="88">
        <f t="shared" si="10"/>
        <v>102.46799999999999</v>
      </c>
      <c r="N51" s="88">
        <f t="shared" si="10"/>
        <v>94.462000000000003</v>
      </c>
      <c r="O51" s="88">
        <f t="shared" si="10"/>
        <v>105.557</v>
      </c>
      <c r="P51" s="88">
        <f t="shared" si="10"/>
        <v>81.043999999999997</v>
      </c>
      <c r="Q51" s="88">
        <f t="shared" si="10"/>
        <v>87.890999999999991</v>
      </c>
      <c r="R51" s="88">
        <f t="shared" si="10"/>
        <v>40.813999999999993</v>
      </c>
      <c r="S51" s="88">
        <f t="shared" si="10"/>
        <v>112.42</v>
      </c>
      <c r="T51" s="88">
        <f t="shared" si="10"/>
        <v>133.108</v>
      </c>
      <c r="U51" s="88">
        <f t="shared" si="10"/>
        <v>123.62100000000001</v>
      </c>
      <c r="V51" s="88">
        <f t="shared" si="10"/>
        <v>144.09400000000002</v>
      </c>
      <c r="W51" s="88">
        <f t="shared" si="10"/>
        <v>126.51900000000001</v>
      </c>
      <c r="X51" s="88">
        <f t="shared" si="10"/>
        <v>93.863</v>
      </c>
      <c r="Y51" s="88">
        <f t="shared" si="10"/>
        <v>88.768000000000001</v>
      </c>
      <c r="Z51" s="89" t="str">
        <f t="shared" si="10"/>
        <v/>
      </c>
      <c r="AA51" s="105">
        <f>SUM(B51:Z51)</f>
        <v>1909.6310000000003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57.223000000000006</v>
      </c>
      <c r="C4" s="18">
        <v>42.713999999999999</v>
      </c>
      <c r="D4" s="18">
        <v>37.685000000000002</v>
      </c>
      <c r="E4" s="18">
        <v>41.048999999999992</v>
      </c>
      <c r="F4" s="18">
        <v>34.966999999999999</v>
      </c>
      <c r="G4" s="18">
        <v>35.706999999999994</v>
      </c>
      <c r="H4" s="18">
        <v>36.087000000000003</v>
      </c>
      <c r="I4" s="18">
        <v>35.040000000000006</v>
      </c>
      <c r="J4" s="18">
        <v>65.49799999999999</v>
      </c>
      <c r="K4" s="18">
        <v>85.509</v>
      </c>
      <c r="L4" s="18">
        <v>103.52300000000001</v>
      </c>
      <c r="M4" s="18">
        <v>102.46799999999999</v>
      </c>
      <c r="N4" s="18">
        <v>94.461999999999989</v>
      </c>
      <c r="O4" s="18">
        <v>105.55699999999999</v>
      </c>
      <c r="P4" s="18">
        <v>81.043999999999997</v>
      </c>
      <c r="Q4" s="18">
        <v>87.890999999999991</v>
      </c>
      <c r="R4" s="18">
        <v>40.814</v>
      </c>
      <c r="S4" s="18">
        <v>112.42</v>
      </c>
      <c r="T4" s="18">
        <v>133.10799999999998</v>
      </c>
      <c r="U4" s="18">
        <v>123.62100000000001</v>
      </c>
      <c r="V4" s="18">
        <v>144.09399999999999</v>
      </c>
      <c r="W4" s="18">
        <v>126.51900000000001</v>
      </c>
      <c r="X4" s="18">
        <v>93.863</v>
      </c>
      <c r="Y4" s="18">
        <v>88.768000000000015</v>
      </c>
      <c r="Z4" s="19"/>
      <c r="AA4" s="20">
        <f>SUM(B4:Z4)</f>
        <v>1909.6310000000003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554.51</v>
      </c>
      <c r="C7" s="28">
        <v>447.17</v>
      </c>
      <c r="D7" s="28">
        <v>425.61</v>
      </c>
      <c r="E7" s="28">
        <v>425</v>
      </c>
      <c r="F7" s="28">
        <v>422</v>
      </c>
      <c r="G7" s="28">
        <v>408.28</v>
      </c>
      <c r="H7" s="28">
        <v>404.73</v>
      </c>
      <c r="I7" s="28">
        <v>391.26</v>
      </c>
      <c r="J7" s="28">
        <v>314.56</v>
      </c>
      <c r="K7" s="28">
        <v>314.55</v>
      </c>
      <c r="L7" s="28">
        <v>266.06</v>
      </c>
      <c r="M7" s="28">
        <v>228.19</v>
      </c>
      <c r="N7" s="28">
        <v>228.18</v>
      </c>
      <c r="O7" s="28">
        <v>205.9</v>
      </c>
      <c r="P7" s="28">
        <v>188.71</v>
      </c>
      <c r="Q7" s="28">
        <v>208.13</v>
      </c>
      <c r="R7" s="28">
        <v>423.9</v>
      </c>
      <c r="S7" s="28">
        <v>589.58000000000004</v>
      </c>
      <c r="T7" s="28">
        <v>687.04</v>
      </c>
      <c r="U7" s="28">
        <v>777.25</v>
      </c>
      <c r="V7" s="28">
        <v>704.88</v>
      </c>
      <c r="W7" s="28">
        <v>610.66999999999996</v>
      </c>
      <c r="X7" s="28">
        <v>526.19000000000005</v>
      </c>
      <c r="Y7" s="28">
        <v>513.79999999999995</v>
      </c>
      <c r="Z7" s="29"/>
      <c r="AA7" s="30">
        <f>IF(SUM(B7:Z7)&lt;&gt;0,AVERAGEIF(B7:Z7,"&lt;&gt;"""),"")</f>
        <v>427.75624999999991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27.506</v>
      </c>
      <c r="K12" s="52">
        <v>44.697000000000003</v>
      </c>
      <c r="L12" s="52">
        <v>71.512</v>
      </c>
      <c r="M12" s="52">
        <v>74.296999999999997</v>
      </c>
      <c r="N12" s="52">
        <v>64.108000000000004</v>
      </c>
      <c r="O12" s="52">
        <v>79.61</v>
      </c>
      <c r="P12" s="52">
        <v>56.186999999999998</v>
      </c>
      <c r="Q12" s="52">
        <v>60.509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478.42600000000004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2.5190000000000001</v>
      </c>
      <c r="C14" s="57">
        <v>2.5</v>
      </c>
      <c r="D14" s="57">
        <v>2.5</v>
      </c>
      <c r="E14" s="57">
        <v>2.5</v>
      </c>
      <c r="F14" s="57">
        <v>2.5</v>
      </c>
      <c r="G14" s="57">
        <v>2.5049999999999999</v>
      </c>
      <c r="H14" s="57">
        <v>2.38</v>
      </c>
      <c r="I14" s="57">
        <v>1.9</v>
      </c>
      <c r="J14" s="57">
        <v>1.27</v>
      </c>
      <c r="K14" s="57">
        <v>0.69</v>
      </c>
      <c r="L14" s="57">
        <v>0.28000000000000003</v>
      </c>
      <c r="M14" s="57">
        <v>0.05</v>
      </c>
      <c r="N14" s="57"/>
      <c r="O14" s="57">
        <v>0.04</v>
      </c>
      <c r="P14" s="57">
        <v>0.28000000000000003</v>
      </c>
      <c r="Q14" s="57">
        <v>0.73</v>
      </c>
      <c r="R14" s="57">
        <v>1.33</v>
      </c>
      <c r="S14" s="57">
        <v>1.96</v>
      </c>
      <c r="T14" s="57">
        <v>2.4119999999999999</v>
      </c>
      <c r="U14" s="57">
        <v>2.5</v>
      </c>
      <c r="V14" s="57">
        <v>2.516</v>
      </c>
      <c r="W14" s="57">
        <v>2.5230000000000001</v>
      </c>
      <c r="X14" s="57">
        <v>2.5339999999999998</v>
      </c>
      <c r="Y14" s="57">
        <v>2.508</v>
      </c>
      <c r="Z14" s="58"/>
      <c r="AA14" s="59">
        <f t="shared" si="0"/>
        <v>40.927000000000007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2.5190000000000001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2.5049999999999999</v>
      </c>
      <c r="H16" s="62">
        <f t="shared" si="1"/>
        <v>2.38</v>
      </c>
      <c r="I16" s="62">
        <f t="shared" si="1"/>
        <v>1.9</v>
      </c>
      <c r="J16" s="62">
        <f t="shared" si="1"/>
        <v>28.776</v>
      </c>
      <c r="K16" s="62">
        <f t="shared" si="1"/>
        <v>45.387</v>
      </c>
      <c r="L16" s="62">
        <f t="shared" si="1"/>
        <v>71.792000000000002</v>
      </c>
      <c r="M16" s="62">
        <f t="shared" si="1"/>
        <v>74.346999999999994</v>
      </c>
      <c r="N16" s="62">
        <f t="shared" si="1"/>
        <v>64.108000000000004</v>
      </c>
      <c r="O16" s="62">
        <f t="shared" si="1"/>
        <v>79.650000000000006</v>
      </c>
      <c r="P16" s="62">
        <f t="shared" si="1"/>
        <v>56.466999999999999</v>
      </c>
      <c r="Q16" s="62">
        <f t="shared" si="1"/>
        <v>61.238999999999997</v>
      </c>
      <c r="R16" s="62">
        <f t="shared" si="1"/>
        <v>1.33</v>
      </c>
      <c r="S16" s="62">
        <f t="shared" si="1"/>
        <v>1.96</v>
      </c>
      <c r="T16" s="62">
        <f t="shared" si="1"/>
        <v>2.4119999999999999</v>
      </c>
      <c r="U16" s="62">
        <f t="shared" si="1"/>
        <v>2.5</v>
      </c>
      <c r="V16" s="62">
        <f t="shared" si="1"/>
        <v>2.516</v>
      </c>
      <c r="W16" s="62">
        <f t="shared" si="1"/>
        <v>2.5230000000000001</v>
      </c>
      <c r="X16" s="62">
        <f t="shared" si="1"/>
        <v>2.5339999999999998</v>
      </c>
      <c r="Y16" s="62">
        <f t="shared" si="1"/>
        <v>2.508</v>
      </c>
      <c r="Z16" s="63" t="str">
        <f t="shared" si="1"/>
        <v/>
      </c>
      <c r="AA16" s="64">
        <f>SUM(AA10:AA15)</f>
        <v>519.35300000000007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7.1999999999999993</v>
      </c>
    </row>
    <row r="20" spans="1:27" ht="24.95" customHeight="1" x14ac:dyDescent="0.2">
      <c r="A20" s="75" t="s">
        <v>15</v>
      </c>
      <c r="B20" s="76">
        <v>13.404</v>
      </c>
      <c r="C20" s="77">
        <v>12.756</v>
      </c>
      <c r="D20" s="77">
        <v>11.09</v>
      </c>
      <c r="E20" s="77">
        <v>14.585000000000001</v>
      </c>
      <c r="F20" s="77">
        <v>11.896999999999998</v>
      </c>
      <c r="G20" s="77">
        <v>12.555999999999999</v>
      </c>
      <c r="H20" s="77">
        <v>17.176000000000002</v>
      </c>
      <c r="I20" s="77">
        <v>14.233000000000001</v>
      </c>
      <c r="J20" s="77">
        <v>18.826000000000001</v>
      </c>
      <c r="K20" s="77">
        <v>21.745000000000001</v>
      </c>
      <c r="L20" s="77">
        <v>18.007000000000001</v>
      </c>
      <c r="M20" s="77">
        <v>19.504000000000001</v>
      </c>
      <c r="N20" s="77">
        <v>21.628</v>
      </c>
      <c r="O20" s="77">
        <v>17.372</v>
      </c>
      <c r="P20" s="77">
        <v>17.139000000000003</v>
      </c>
      <c r="Q20" s="77">
        <v>19.427</v>
      </c>
      <c r="R20" s="77">
        <v>15.43</v>
      </c>
      <c r="S20" s="77">
        <v>30.128999999999998</v>
      </c>
      <c r="T20" s="77">
        <v>29.064000000000004</v>
      </c>
      <c r="U20" s="77">
        <v>29.785</v>
      </c>
      <c r="V20" s="77">
        <v>29.555</v>
      </c>
      <c r="W20" s="77">
        <v>27.785999999999998</v>
      </c>
      <c r="X20" s="77">
        <v>26.223000000000003</v>
      </c>
      <c r="Y20" s="77">
        <v>25.596</v>
      </c>
      <c r="Z20" s="78"/>
      <c r="AA20" s="79">
        <f t="shared" si="2"/>
        <v>474.91300000000012</v>
      </c>
    </row>
    <row r="21" spans="1:27" ht="24.95" customHeight="1" x14ac:dyDescent="0.2">
      <c r="A21" s="75" t="s">
        <v>16</v>
      </c>
      <c r="B21" s="80">
        <v>41.300000000000004</v>
      </c>
      <c r="C21" s="81">
        <v>27.457999999999995</v>
      </c>
      <c r="D21" s="81">
        <v>24.094999999999999</v>
      </c>
      <c r="E21" s="81">
        <v>23.963999999999999</v>
      </c>
      <c r="F21" s="81">
        <v>19.770000000000003</v>
      </c>
      <c r="G21" s="81">
        <v>19.846000000000004</v>
      </c>
      <c r="H21" s="81">
        <v>15.730999999999998</v>
      </c>
      <c r="I21" s="81">
        <v>18.106999999999999</v>
      </c>
      <c r="J21" s="81">
        <v>17.096</v>
      </c>
      <c r="K21" s="81">
        <v>17.577000000000002</v>
      </c>
      <c r="L21" s="81">
        <v>12.923999999999999</v>
      </c>
      <c r="M21" s="81">
        <v>7.8170000000000002</v>
      </c>
      <c r="N21" s="81">
        <v>7.9260000000000002</v>
      </c>
      <c r="O21" s="81">
        <v>8.5350000000000001</v>
      </c>
      <c r="P21" s="81">
        <v>7.4379999999999997</v>
      </c>
      <c r="Q21" s="81">
        <v>7.2250000000000005</v>
      </c>
      <c r="R21" s="81">
        <v>24.053999999999998</v>
      </c>
      <c r="S21" s="81">
        <v>80.331000000000003</v>
      </c>
      <c r="T21" s="81">
        <v>101.63199999999998</v>
      </c>
      <c r="U21" s="81">
        <v>91.335999999999999</v>
      </c>
      <c r="V21" s="81">
        <v>112.023</v>
      </c>
      <c r="W21" s="81">
        <v>96.21</v>
      </c>
      <c r="X21" s="81">
        <v>65.105999999999995</v>
      </c>
      <c r="Y21" s="81">
        <v>60.664000000000001</v>
      </c>
      <c r="Z21" s="78"/>
      <c r="AA21" s="79">
        <f t="shared" si="2"/>
        <v>908.16500000000008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54.704000000000008</v>
      </c>
      <c r="C25" s="88">
        <f t="shared" si="3"/>
        <v>40.213999999999999</v>
      </c>
      <c r="D25" s="88">
        <f t="shared" si="3"/>
        <v>35.185000000000002</v>
      </c>
      <c r="E25" s="88">
        <f t="shared" si="3"/>
        <v>38.548999999999999</v>
      </c>
      <c r="F25" s="88">
        <f t="shared" si="3"/>
        <v>32.466999999999999</v>
      </c>
      <c r="G25" s="88">
        <f t="shared" si="3"/>
        <v>33.202000000000005</v>
      </c>
      <c r="H25" s="88">
        <f t="shared" si="3"/>
        <v>33.707000000000001</v>
      </c>
      <c r="I25" s="88">
        <f t="shared" si="3"/>
        <v>33.14</v>
      </c>
      <c r="J25" s="88">
        <f t="shared" si="3"/>
        <v>36.722000000000001</v>
      </c>
      <c r="K25" s="88">
        <f t="shared" si="3"/>
        <v>40.122</v>
      </c>
      <c r="L25" s="88">
        <f t="shared" si="3"/>
        <v>31.731000000000002</v>
      </c>
      <c r="M25" s="88">
        <f t="shared" si="3"/>
        <v>28.121000000000002</v>
      </c>
      <c r="N25" s="88">
        <f t="shared" si="3"/>
        <v>30.353999999999999</v>
      </c>
      <c r="O25" s="88">
        <f t="shared" si="3"/>
        <v>25.907</v>
      </c>
      <c r="P25" s="88">
        <f t="shared" si="3"/>
        <v>24.577000000000002</v>
      </c>
      <c r="Q25" s="88">
        <f t="shared" si="3"/>
        <v>26.652000000000001</v>
      </c>
      <c r="R25" s="88">
        <f t="shared" si="3"/>
        <v>39.483999999999995</v>
      </c>
      <c r="S25" s="88">
        <f t="shared" si="3"/>
        <v>110.46000000000001</v>
      </c>
      <c r="T25" s="88">
        <f t="shared" si="3"/>
        <v>130.69599999999997</v>
      </c>
      <c r="U25" s="88">
        <f t="shared" si="3"/>
        <v>121.121</v>
      </c>
      <c r="V25" s="88">
        <f t="shared" si="3"/>
        <v>141.578</v>
      </c>
      <c r="W25" s="88">
        <f t="shared" si="3"/>
        <v>123.996</v>
      </c>
      <c r="X25" s="88">
        <f t="shared" si="3"/>
        <v>91.328999999999994</v>
      </c>
      <c r="Y25" s="88">
        <f t="shared" si="3"/>
        <v>86.26</v>
      </c>
      <c r="Z25" s="89">
        <f t="shared" si="3"/>
        <v>0</v>
      </c>
      <c r="AA25" s="90">
        <f t="shared" si="3"/>
        <v>1390.2780000000002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57.222999999999999</v>
      </c>
      <c r="C29" s="77">
        <v>42.713999999999999</v>
      </c>
      <c r="D29" s="77">
        <v>37.685000000000002</v>
      </c>
      <c r="E29" s="77">
        <v>41.048999999999999</v>
      </c>
      <c r="F29" s="77">
        <v>34.966999999999999</v>
      </c>
      <c r="G29" s="77">
        <v>35.707000000000001</v>
      </c>
      <c r="H29" s="77">
        <v>36.087000000000003</v>
      </c>
      <c r="I29" s="77">
        <v>35.04</v>
      </c>
      <c r="J29" s="77">
        <v>65.498000000000005</v>
      </c>
      <c r="K29" s="77">
        <v>85.509</v>
      </c>
      <c r="L29" s="77">
        <v>103.523</v>
      </c>
      <c r="M29" s="77">
        <v>102.468</v>
      </c>
      <c r="N29" s="77">
        <v>94.462000000000003</v>
      </c>
      <c r="O29" s="77">
        <v>105.557</v>
      </c>
      <c r="P29" s="77">
        <v>81.043999999999997</v>
      </c>
      <c r="Q29" s="77">
        <v>87.891000000000005</v>
      </c>
      <c r="R29" s="77">
        <v>40.814</v>
      </c>
      <c r="S29" s="77">
        <v>112.42</v>
      </c>
      <c r="T29" s="77">
        <v>133.108</v>
      </c>
      <c r="U29" s="77">
        <v>123.621</v>
      </c>
      <c r="V29" s="77">
        <v>144.09399999999999</v>
      </c>
      <c r="W29" s="77">
        <v>126.51900000000001</v>
      </c>
      <c r="X29" s="77">
        <v>93.863</v>
      </c>
      <c r="Y29" s="77">
        <v>88.768000000000001</v>
      </c>
      <c r="Z29" s="78"/>
      <c r="AA29" s="79">
        <f>SUM(B29:Z29)</f>
        <v>1909.6310000000003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57.222999999999999</v>
      </c>
      <c r="C31" s="62">
        <f t="shared" si="4"/>
        <v>42.713999999999999</v>
      </c>
      <c r="D31" s="62">
        <f t="shared" si="4"/>
        <v>37.685000000000002</v>
      </c>
      <c r="E31" s="62">
        <f t="shared" si="4"/>
        <v>41.048999999999999</v>
      </c>
      <c r="F31" s="62">
        <f t="shared" si="4"/>
        <v>34.966999999999999</v>
      </c>
      <c r="G31" s="62">
        <f t="shared" si="4"/>
        <v>35.707000000000001</v>
      </c>
      <c r="H31" s="62">
        <f t="shared" si="4"/>
        <v>36.087000000000003</v>
      </c>
      <c r="I31" s="62">
        <f t="shared" si="4"/>
        <v>35.04</v>
      </c>
      <c r="J31" s="62">
        <f t="shared" si="4"/>
        <v>65.498000000000005</v>
      </c>
      <c r="K31" s="62">
        <f t="shared" si="4"/>
        <v>85.509</v>
      </c>
      <c r="L31" s="62">
        <f t="shared" si="4"/>
        <v>103.523</v>
      </c>
      <c r="M31" s="62">
        <f t="shared" si="4"/>
        <v>102.468</v>
      </c>
      <c r="N31" s="62">
        <f t="shared" si="4"/>
        <v>94.462000000000003</v>
      </c>
      <c r="O31" s="62">
        <f t="shared" si="4"/>
        <v>105.557</v>
      </c>
      <c r="P31" s="62">
        <f t="shared" si="4"/>
        <v>81.043999999999997</v>
      </c>
      <c r="Q31" s="62">
        <f t="shared" si="4"/>
        <v>87.891000000000005</v>
      </c>
      <c r="R31" s="62">
        <f t="shared" si="4"/>
        <v>40.814</v>
      </c>
      <c r="S31" s="62">
        <f t="shared" si="4"/>
        <v>112.42</v>
      </c>
      <c r="T31" s="62">
        <f t="shared" si="4"/>
        <v>133.108</v>
      </c>
      <c r="U31" s="62">
        <f t="shared" si="4"/>
        <v>123.621</v>
      </c>
      <c r="V31" s="62">
        <f t="shared" si="4"/>
        <v>144.09399999999999</v>
      </c>
      <c r="W31" s="62">
        <f t="shared" si="4"/>
        <v>126.51900000000001</v>
      </c>
      <c r="X31" s="62">
        <f t="shared" si="4"/>
        <v>93.863</v>
      </c>
      <c r="Y31" s="62">
        <f t="shared" si="4"/>
        <v>88.768000000000001</v>
      </c>
      <c r="Z31" s="63">
        <f t="shared" si="4"/>
        <v>0</v>
      </c>
      <c r="AA31" s="64">
        <f t="shared" si="4"/>
        <v>1909.6310000000003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57.223000000000006</v>
      </c>
      <c r="C51" s="88">
        <f t="shared" si="10"/>
        <v>42.713999999999999</v>
      </c>
      <c r="D51" s="88">
        <f t="shared" si="10"/>
        <v>37.685000000000002</v>
      </c>
      <c r="E51" s="88">
        <f t="shared" si="10"/>
        <v>41.048999999999999</v>
      </c>
      <c r="F51" s="88">
        <f t="shared" si="10"/>
        <v>34.966999999999999</v>
      </c>
      <c r="G51" s="88">
        <f t="shared" si="10"/>
        <v>35.707000000000008</v>
      </c>
      <c r="H51" s="88">
        <f t="shared" si="10"/>
        <v>36.087000000000003</v>
      </c>
      <c r="I51" s="88">
        <f t="shared" si="10"/>
        <v>35.04</v>
      </c>
      <c r="J51" s="88">
        <f t="shared" si="10"/>
        <v>65.498000000000005</v>
      </c>
      <c r="K51" s="88">
        <f t="shared" si="10"/>
        <v>85.509</v>
      </c>
      <c r="L51" s="88">
        <f t="shared" si="10"/>
        <v>103.523</v>
      </c>
      <c r="M51" s="88">
        <f t="shared" si="10"/>
        <v>102.46799999999999</v>
      </c>
      <c r="N51" s="88">
        <f t="shared" si="10"/>
        <v>94.462000000000003</v>
      </c>
      <c r="O51" s="88">
        <f t="shared" si="10"/>
        <v>105.557</v>
      </c>
      <c r="P51" s="88">
        <f t="shared" si="10"/>
        <v>81.043999999999997</v>
      </c>
      <c r="Q51" s="88">
        <f t="shared" si="10"/>
        <v>87.890999999999991</v>
      </c>
      <c r="R51" s="88">
        <f t="shared" si="10"/>
        <v>40.813999999999993</v>
      </c>
      <c r="S51" s="88">
        <f t="shared" si="10"/>
        <v>112.42</v>
      </c>
      <c r="T51" s="88">
        <f t="shared" si="10"/>
        <v>133.10799999999998</v>
      </c>
      <c r="U51" s="88">
        <f t="shared" si="10"/>
        <v>123.621</v>
      </c>
      <c r="V51" s="88">
        <f t="shared" si="10"/>
        <v>144.09399999999999</v>
      </c>
      <c r="W51" s="88">
        <f t="shared" si="10"/>
        <v>126.51899999999999</v>
      </c>
      <c r="X51" s="88">
        <f t="shared" si="10"/>
        <v>93.863</v>
      </c>
      <c r="Y51" s="88">
        <f t="shared" si="10"/>
        <v>88.768000000000001</v>
      </c>
      <c r="Z51" s="89">
        <f t="shared" si="10"/>
        <v>0</v>
      </c>
      <c r="AA51" s="105">
        <f>SUM(B51:Z51)</f>
        <v>1909.6310000000003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554.51</v>
      </c>
      <c r="C7" s="118">
        <v>447.17</v>
      </c>
      <c r="D7" s="118">
        <v>425.61</v>
      </c>
      <c r="E7" s="118">
        <v>425</v>
      </c>
      <c r="F7" s="118">
        <v>422</v>
      </c>
      <c r="G7" s="118">
        <v>408.28</v>
      </c>
      <c r="H7" s="118">
        <v>404.73</v>
      </c>
      <c r="I7" s="118">
        <v>391.26</v>
      </c>
      <c r="J7" s="118">
        <v>314.56</v>
      </c>
      <c r="K7" s="118">
        <v>314.55</v>
      </c>
      <c r="L7" s="118">
        <v>266.06</v>
      </c>
      <c r="M7" s="118">
        <v>228.19</v>
      </c>
      <c r="N7" s="118">
        <v>228.18</v>
      </c>
      <c r="O7" s="118">
        <v>205.9</v>
      </c>
      <c r="P7" s="118">
        <v>188.71</v>
      </c>
      <c r="Q7" s="118">
        <v>208.13</v>
      </c>
      <c r="R7" s="118">
        <v>423.9</v>
      </c>
      <c r="S7" s="118">
        <v>589.58000000000004</v>
      </c>
      <c r="T7" s="118">
        <v>687.04</v>
      </c>
      <c r="U7" s="118">
        <v>777.25</v>
      </c>
      <c r="V7" s="118">
        <v>704.88</v>
      </c>
      <c r="W7" s="118">
        <v>610.66999999999996</v>
      </c>
      <c r="X7" s="118">
        <v>526.19000000000005</v>
      </c>
      <c r="Y7" s="118">
        <v>513.79999999999995</v>
      </c>
      <c r="Z7" s="119"/>
      <c r="AA7" s="120">
        <f>IF(SUM(B7:Z7)&lt;&gt;0,AVERAGEIF(B7:Z7,"&lt;&gt;"""),"")</f>
        <v>427.75624999999991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2022-08-27T20:22:47Z</dcterms:created>
  <dcterms:modified xsi:type="dcterms:W3CDTF">2022-08-27T20:22:47Z</dcterms:modified>
</cp:coreProperties>
</file>