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<sst xmlns="http://schemas.openxmlformats.org/spreadsheetml/2006/main" count="117" uniqueCount="53">
  <si>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26/08/2022 23:21:24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</si>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</sst>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</c:v>
                </c:pt>
                <c:pt idx="1">
                  <c:v>5.8289999999999997</c:v>
                </c:pt>
                <c:pt idx="2">
                  <c:v>8.7289999999999992</c:v>
                </c:pt>
                <c:pt idx="3">
                  <c:v>11.715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18.076000000000001</c:v>
                </c:pt>
                <c:pt idx="11">
                  <c:v>20.657</c:v>
                </c:pt>
                <c:pt idx="12">
                  <c:v>22.241</c:v>
                </c:pt>
                <c:pt idx="13">
                  <c:v>22.417999999999999</c:v>
                </c:pt>
                <c:pt idx="14">
                  <c:v>16.555</c:v>
                </c:pt>
                <c:pt idx="15">
                  <c:v>15.119</c:v>
                </c:pt>
                <c:pt idx="16">
                  <c:v>10</c:v>
                </c:pt>
                <c:pt idx="17">
                  <c:v>10</c:v>
                </c:pt>
                <c:pt idx="19">
                  <c:v>10</c:v>
                </c:pt>
                <c:pt idx="20">
                  <c:v>10</c:v>
                </c:pt>
                <c:pt idx="23">
                  <c:v>8.1869999999999994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3.9180000000000001</c:v>
                </c:pt>
                <c:pt idx="7">
                  <c:v>3</c:v>
                </c:pt>
                <c:pt idx="8">
                  <c:v>2</c:v>
                </c:pt>
                <c:pt idx="15">
                  <c:v>20</c:v>
                </c:pt>
                <c:pt idx="16">
                  <c:v>27</c:v>
                </c:pt>
                <c:pt idx="17">
                  <c:v>7</c:v>
                </c:pt>
                <c:pt idx="18">
                  <c:v>39.159999999999997</c:v>
                </c:pt>
                <c:pt idx="19">
                  <c:v>7</c:v>
                </c:pt>
                <c:pt idx="20">
                  <c:v>7</c:v>
                </c:pt>
                <c:pt idx="21">
                  <c:v>36.082999999999998</c:v>
                </c:pt>
                <c:pt idx="22">
                  <c:v>46.459000000000003</c:v>
                </c:pt>
                <c:pt idx="23">
                  <c:v>22.001000000000001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25.632000000000001</c:v>
                </c:pt>
                <c:pt idx="1">
                  <c:v>18.973000000000003</c:v>
                </c:pt>
                <c:pt idx="2">
                  <c:v>17.091999999999999</c:v>
                </c:pt>
                <c:pt idx="3">
                  <c:v>16.491</c:v>
                </c:pt>
                <c:pt idx="4">
                  <c:v>19.004000000000001</c:v>
                </c:pt>
                <c:pt idx="5">
                  <c:v>16.779</c:v>
                </c:pt>
                <c:pt idx="6">
                  <c:v>11.432</c:v>
                </c:pt>
                <c:pt idx="7">
                  <c:v>16.673999999999999</c:v>
                </c:pt>
                <c:pt idx="8">
                  <c:v>20.462999999999997</c:v>
                </c:pt>
                <c:pt idx="9">
                  <c:v>29.653000000000002</c:v>
                </c:pt>
                <c:pt idx="10">
                  <c:v>50.349000000000004</c:v>
                </c:pt>
                <c:pt idx="11">
                  <c:v>53.264000000000003</c:v>
                </c:pt>
                <c:pt idx="12">
                  <c:v>65.494</c:v>
                </c:pt>
                <c:pt idx="13">
                  <c:v>65.652000000000001</c:v>
                </c:pt>
                <c:pt idx="14">
                  <c:v>73.206000000000003</c:v>
                </c:pt>
                <c:pt idx="15">
                  <c:v>49.182000000000009</c:v>
                </c:pt>
                <c:pt idx="16">
                  <c:v>13.484999999999999</c:v>
                </c:pt>
                <c:pt idx="17">
                  <c:v>22.657999999999998</c:v>
                </c:pt>
                <c:pt idx="18">
                  <c:v>4.3439999999999994</c:v>
                </c:pt>
                <c:pt idx="19">
                  <c:v>8.1419999999999995</c:v>
                </c:pt>
                <c:pt idx="20">
                  <c:v>12.726999999999999</c:v>
                </c:pt>
                <c:pt idx="21">
                  <c:v>2.8859999999999997</c:v>
                </c:pt>
                <c:pt idx="22">
                  <c:v>2.3209999999999997</c:v>
                </c:pt>
                <c:pt idx="23">
                  <c:v>8.9700000000000006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2.661</c:v>
                </c:pt>
                <c:pt idx="4">
                  <c:v>6.3170000000000002</c:v>
                </c:pt>
                <c:pt idx="5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3668104"/>
        <c:axId val="4336684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64.180999999999997</c:v>
                </c:pt>
                <c:pt idx="1">
                  <c:v>60.042999999999999</c:v>
                </c:pt>
                <c:pt idx="2">
                  <c:v>61.241</c:v>
                </c:pt>
                <c:pt idx="3">
                  <c:v>63.585000000000001</c:v>
                </c:pt>
                <c:pt idx="4">
                  <c:v>70.320999999999998</c:v>
                </c:pt>
                <c:pt idx="5">
                  <c:v>81.779000000000011</c:v>
                </c:pt>
                <c:pt idx="6">
                  <c:v>36.177</c:v>
                </c:pt>
                <c:pt idx="7">
                  <c:v>41.493000000000002</c:v>
                </c:pt>
                <c:pt idx="8">
                  <c:v>45.488999999999997</c:v>
                </c:pt>
                <c:pt idx="9">
                  <c:v>54.120000000000005</c:v>
                </c:pt>
                <c:pt idx="10">
                  <c:v>79.808999999999997</c:v>
                </c:pt>
                <c:pt idx="11">
                  <c:v>81.658000000000001</c:v>
                </c:pt>
                <c:pt idx="12">
                  <c:v>87.734999999999999</c:v>
                </c:pt>
                <c:pt idx="13">
                  <c:v>88.302999999999997</c:v>
                </c:pt>
                <c:pt idx="14">
                  <c:v>90.94</c:v>
                </c:pt>
                <c:pt idx="15">
                  <c:v>85.542999999999992</c:v>
                </c:pt>
                <c:pt idx="16">
                  <c:v>50.484999999999992</c:v>
                </c:pt>
                <c:pt idx="17">
                  <c:v>39.658000000000001</c:v>
                </c:pt>
                <c:pt idx="18">
                  <c:v>43.503999999999991</c:v>
                </c:pt>
                <c:pt idx="19">
                  <c:v>25.372</c:v>
                </c:pt>
                <c:pt idx="20">
                  <c:v>29.727</c:v>
                </c:pt>
                <c:pt idx="21">
                  <c:v>38.969000000000001</c:v>
                </c:pt>
                <c:pt idx="22">
                  <c:v>48.779999999999994</c:v>
                </c:pt>
                <c:pt idx="23">
                  <c:v>39.158000000000001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3668104"/>
        <c:axId val="4336684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639</c:v>
                </c:pt>
                <c:pt idx="1">
                  <c:v>587.34</c:v>
                </c:pt>
                <c:pt idx="2">
                  <c:v>478.6</c:v>
                </c:pt>
                <c:pt idx="3">
                  <c:v>570</c:v>
                </c:pt>
                <c:pt idx="4">
                  <c:v>546.95000000000005</c:v>
                </c:pt>
                <c:pt idx="5">
                  <c:v>546.86</c:v>
                </c:pt>
                <c:pt idx="6">
                  <c:v>422</c:v>
                </c:pt>
                <c:pt idx="7">
                  <c:v>411.97</c:v>
                </c:pt>
                <c:pt idx="8">
                  <c:v>363.9</c:v>
                </c:pt>
                <c:pt idx="9">
                  <c:v>291.7</c:v>
                </c:pt>
                <c:pt idx="10">
                  <c:v>221.88</c:v>
                </c:pt>
                <c:pt idx="11">
                  <c:v>219.96</c:v>
                </c:pt>
                <c:pt idx="12">
                  <c:v>206.09</c:v>
                </c:pt>
                <c:pt idx="13">
                  <c:v>206.12</c:v>
                </c:pt>
                <c:pt idx="14">
                  <c:v>205.68</c:v>
                </c:pt>
                <c:pt idx="15">
                  <c:v>252</c:v>
                </c:pt>
                <c:pt idx="16">
                  <c:v>435.16</c:v>
                </c:pt>
                <c:pt idx="17">
                  <c:v>635.21</c:v>
                </c:pt>
                <c:pt idx="18">
                  <c:v>450</c:v>
                </c:pt>
                <c:pt idx="19">
                  <c:v>740.26</c:v>
                </c:pt>
                <c:pt idx="20">
                  <c:v>742.58</c:v>
                </c:pt>
                <c:pt idx="21">
                  <c:v>450</c:v>
                </c:pt>
                <c:pt idx="22">
                  <c:v>450</c:v>
                </c:pt>
                <c:pt idx="23">
                  <c:v>461.74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3669280"/>
        <c:axId val="433668888"/>
      </c:lineChart>
      <c:catAx>
        <c:axId val="433668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668496"/>
        <c:crosses val="autoZero"/>
        <c:auto val="1"/>
        <c:lblAlgn val="ctr"/>
        <c:lblOffset val="100"/>
        <c:noMultiLvlLbl val="0"/>
      </c:catAx>
      <c:valAx>
        <c:axId val="4336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668104"/>
        <c:crosses val="autoZero"/>
        <c:crossBetween val="between"/>
      </c:valAx>
      <c:valAx>
        <c:axId val="433668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669280"/>
        <c:crosses val="max"/>
        <c:crossBetween val="between"/>
      </c:valAx>
      <c:catAx>
        <c:axId val="4336692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3668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64.180999999999997</v>
      </c>
      <c r="C4" s="18">
        <v>60.042999999999999</v>
      </c>
      <c r="D4" s="18">
        <v>61.241</v>
      </c>
      <c r="E4" s="18">
        <v>63.585000000000001</v>
      </c>
      <c r="F4" s="18">
        <v>70.320999999999998</v>
      </c>
      <c r="G4" s="18">
        <v>81.778999999999996</v>
      </c>
      <c r="H4" s="18">
        <v>36.177</v>
      </c>
      <c r="I4" s="18">
        <v>41.493000000000002</v>
      </c>
      <c r="J4" s="18">
        <v>45.488999999999997</v>
      </c>
      <c r="K4" s="18">
        <v>54.120000000000005</v>
      </c>
      <c r="L4" s="18">
        <v>79.808999999999997</v>
      </c>
      <c r="M4" s="18">
        <v>81.658000000000001</v>
      </c>
      <c r="N4" s="18">
        <v>87.734999999999999</v>
      </c>
      <c r="O4" s="18">
        <v>88.303000000000011</v>
      </c>
      <c r="P4" s="18">
        <v>90.940000000000012</v>
      </c>
      <c r="Q4" s="18">
        <v>85.543000000000006</v>
      </c>
      <c r="R4" s="18">
        <v>50.485000000000014</v>
      </c>
      <c r="S4" s="18">
        <v>39.657999999999994</v>
      </c>
      <c r="T4" s="18">
        <v>43.503999999999998</v>
      </c>
      <c r="U4" s="18">
        <v>25.371999999999996</v>
      </c>
      <c r="V4" s="18">
        <v>29.727</v>
      </c>
      <c r="W4" s="18">
        <v>38.969000000000001</v>
      </c>
      <c r="X4" s="18">
        <v>48.78</v>
      </c>
      <c r="Y4" s="18">
        <v>39.158000000000008</v>
      </c>
      <c r="Z4" s="19"/>
      <c r="AA4" s="20">
        <f>SUM(B4:Z4)</f>
        <v>1408.07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639</v>
      </c>
      <c r="C7" s="28">
        <v>587.34</v>
      </c>
      <c r="D7" s="28">
        <v>478.6</v>
      </c>
      <c r="E7" s="28">
        <v>570</v>
      </c>
      <c r="F7" s="28">
        <v>546.95000000000005</v>
      </c>
      <c r="G7" s="28">
        <v>546.86</v>
      </c>
      <c r="H7" s="28">
        <v>422</v>
      </c>
      <c r="I7" s="28">
        <v>411.97</v>
      </c>
      <c r="J7" s="28">
        <v>363.9</v>
      </c>
      <c r="K7" s="28">
        <v>291.7</v>
      </c>
      <c r="L7" s="28">
        <v>221.88</v>
      </c>
      <c r="M7" s="28">
        <v>219.96</v>
      </c>
      <c r="N7" s="28">
        <v>206.09</v>
      </c>
      <c r="O7" s="28">
        <v>206.12</v>
      </c>
      <c r="P7" s="28">
        <v>205.68</v>
      </c>
      <c r="Q7" s="28">
        <v>252</v>
      </c>
      <c r="R7" s="28">
        <v>435.16</v>
      </c>
      <c r="S7" s="28">
        <v>635.21</v>
      </c>
      <c r="T7" s="28">
        <v>450</v>
      </c>
      <c r="U7" s="28">
        <v>740.26</v>
      </c>
      <c r="V7" s="28">
        <v>742.58</v>
      </c>
      <c r="W7" s="28">
        <v>450</v>
      </c>
      <c r="X7" s="28">
        <v>450</v>
      </c>
      <c r="Y7" s="28">
        <v>461.74</v>
      </c>
      <c r="Z7" s="29"/>
      <c r="AA7" s="30">
        <f>IF(SUM(B7:Z7)&lt;&gt;0,AVERAGEIF(B7:Z7,"&lt;&gt;"""),"")</f>
        <v>438.95833333333331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</v>
      </c>
      <c r="C10" s="42">
        <v>5.8289999999999997</v>
      </c>
      <c r="D10" s="42">
        <v>8.7289999999999992</v>
      </c>
      <c r="E10" s="42">
        <v>11.715</v>
      </c>
      <c r="F10" s="42">
        <v>15</v>
      </c>
      <c r="G10" s="42">
        <v>15</v>
      </c>
      <c r="H10" s="42">
        <v>15</v>
      </c>
      <c r="I10" s="42">
        <v>15</v>
      </c>
      <c r="J10" s="42">
        <v>15</v>
      </c>
      <c r="K10" s="42">
        <v>15</v>
      </c>
      <c r="L10" s="42">
        <v>18.076000000000001</v>
      </c>
      <c r="M10" s="42">
        <v>20.657</v>
      </c>
      <c r="N10" s="42">
        <v>22.241</v>
      </c>
      <c r="O10" s="42">
        <v>22.417999999999999</v>
      </c>
      <c r="P10" s="42">
        <v>16.555</v>
      </c>
      <c r="Q10" s="42">
        <v>15.119</v>
      </c>
      <c r="R10" s="42">
        <v>10</v>
      </c>
      <c r="S10" s="42">
        <v>10</v>
      </c>
      <c r="T10" s="42"/>
      <c r="U10" s="42">
        <v>10</v>
      </c>
      <c r="V10" s="42">
        <v>10</v>
      </c>
      <c r="W10" s="42"/>
      <c r="X10" s="42"/>
      <c r="Y10" s="42">
        <v>8.1869999999999994</v>
      </c>
      <c r="Z10" s="43"/>
      <c r="AA10" s="44">
        <f t="shared" ref="AA10:AA15" si="0">SUM(B10:Z10)</f>
        <v>294.52600000000007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</v>
      </c>
      <c r="C12" s="52">
        <v>30</v>
      </c>
      <c r="D12" s="52">
        <v>30</v>
      </c>
      <c r="E12" s="52">
        <v>30</v>
      </c>
      <c r="F12" s="52">
        <v>30</v>
      </c>
      <c r="G12" s="52">
        <v>30</v>
      </c>
      <c r="H12" s="52">
        <v>3.9180000000000001</v>
      </c>
      <c r="I12" s="52">
        <v>3</v>
      </c>
      <c r="J12" s="52">
        <v>2</v>
      </c>
      <c r="K12" s="52"/>
      <c r="L12" s="52"/>
      <c r="M12" s="52"/>
      <c r="N12" s="52"/>
      <c r="O12" s="52"/>
      <c r="P12" s="52"/>
      <c r="Q12" s="52">
        <v>20</v>
      </c>
      <c r="R12" s="52">
        <v>27</v>
      </c>
      <c r="S12" s="52">
        <v>7</v>
      </c>
      <c r="T12" s="52">
        <v>39.159999999999997</v>
      </c>
      <c r="U12" s="52">
        <v>7</v>
      </c>
      <c r="V12" s="52">
        <v>7</v>
      </c>
      <c r="W12" s="52">
        <v>36.082999999999998</v>
      </c>
      <c r="X12" s="52">
        <v>46.459000000000003</v>
      </c>
      <c r="Y12" s="52">
        <v>22.001000000000001</v>
      </c>
      <c r="Z12" s="53"/>
      <c r="AA12" s="54">
        <f t="shared" si="0"/>
        <v>385.62099999999992</v>
      </c>
    </row>
    <row r="13" spans="1:27" ht="24.95" customHeight="1" x14ac:dyDescent="0.2">
      <c r="A13" s="50" t="s">
        <v>9</v>
      </c>
      <c r="B13" s="51">
        <v>2.661</v>
      </c>
      <c r="C13" s="52"/>
      <c r="D13" s="52"/>
      <c r="E13" s="52"/>
      <c r="F13" s="52">
        <v>6.3170000000000002</v>
      </c>
      <c r="G13" s="52">
        <v>20</v>
      </c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28.978000000000002</v>
      </c>
    </row>
    <row r="14" spans="1:27" ht="24.95" customHeight="1" x14ac:dyDescent="0.2">
      <c r="A14" s="55" t="s">
        <v>10</v>
      </c>
      <c r="B14" s="56">
        <v>25.632000000000001</v>
      </c>
      <c r="C14" s="57">
        <v>18.973000000000003</v>
      </c>
      <c r="D14" s="57">
        <v>17.091999999999999</v>
      </c>
      <c r="E14" s="57">
        <v>16.491</v>
      </c>
      <c r="F14" s="57">
        <v>19.004000000000001</v>
      </c>
      <c r="G14" s="57">
        <v>16.779</v>
      </c>
      <c r="H14" s="57">
        <v>11.432</v>
      </c>
      <c r="I14" s="57">
        <v>16.673999999999999</v>
      </c>
      <c r="J14" s="57">
        <v>20.462999999999997</v>
      </c>
      <c r="K14" s="57">
        <v>29.653000000000002</v>
      </c>
      <c r="L14" s="57">
        <v>50.349000000000004</v>
      </c>
      <c r="M14" s="57">
        <v>53.264000000000003</v>
      </c>
      <c r="N14" s="57">
        <v>65.494</v>
      </c>
      <c r="O14" s="57">
        <v>65.652000000000001</v>
      </c>
      <c r="P14" s="57">
        <v>73.206000000000003</v>
      </c>
      <c r="Q14" s="57">
        <v>49.182000000000009</v>
      </c>
      <c r="R14" s="57">
        <v>13.484999999999999</v>
      </c>
      <c r="S14" s="57">
        <v>22.657999999999998</v>
      </c>
      <c r="T14" s="57">
        <v>4.3439999999999994</v>
      </c>
      <c r="U14" s="57">
        <v>8.1419999999999995</v>
      </c>
      <c r="V14" s="57">
        <v>12.726999999999999</v>
      </c>
      <c r="W14" s="57">
        <v>2.8859999999999997</v>
      </c>
      <c r="X14" s="57">
        <v>2.3209999999999997</v>
      </c>
      <c r="Y14" s="57">
        <v>8.9700000000000006</v>
      </c>
      <c r="Z14" s="58"/>
      <c r="AA14" s="59">
        <f t="shared" si="0"/>
        <v>624.87300000000005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58.293000000000006</v>
      </c>
      <c r="C16" s="62">
        <f t="shared" ref="C16:Z16" si="1">IF(LEN(C$2)&gt;0,SUM(C10:C15),"")</f>
        <v>54.802000000000007</v>
      </c>
      <c r="D16" s="62">
        <f t="shared" si="1"/>
        <v>55.820999999999998</v>
      </c>
      <c r="E16" s="62">
        <f t="shared" si="1"/>
        <v>58.206000000000003</v>
      </c>
      <c r="F16" s="62">
        <f t="shared" si="1"/>
        <v>70.320999999999998</v>
      </c>
      <c r="G16" s="62">
        <f t="shared" si="1"/>
        <v>81.778999999999996</v>
      </c>
      <c r="H16" s="62">
        <f t="shared" si="1"/>
        <v>30.35</v>
      </c>
      <c r="I16" s="62">
        <f t="shared" si="1"/>
        <v>34.673999999999999</v>
      </c>
      <c r="J16" s="62">
        <f t="shared" si="1"/>
        <v>37.462999999999994</v>
      </c>
      <c r="K16" s="62">
        <f t="shared" si="1"/>
        <v>44.653000000000006</v>
      </c>
      <c r="L16" s="62">
        <f t="shared" si="1"/>
        <v>68.425000000000011</v>
      </c>
      <c r="M16" s="62">
        <f t="shared" si="1"/>
        <v>73.921000000000006</v>
      </c>
      <c r="N16" s="62">
        <f t="shared" si="1"/>
        <v>87.734999999999999</v>
      </c>
      <c r="O16" s="62">
        <f t="shared" si="1"/>
        <v>88.07</v>
      </c>
      <c r="P16" s="62">
        <f t="shared" si="1"/>
        <v>89.760999999999996</v>
      </c>
      <c r="Q16" s="62">
        <f t="shared" si="1"/>
        <v>84.301000000000016</v>
      </c>
      <c r="R16" s="62">
        <f t="shared" si="1"/>
        <v>50.484999999999999</v>
      </c>
      <c r="S16" s="62">
        <f t="shared" si="1"/>
        <v>39.658000000000001</v>
      </c>
      <c r="T16" s="62">
        <f t="shared" si="1"/>
        <v>43.503999999999998</v>
      </c>
      <c r="U16" s="62">
        <f t="shared" si="1"/>
        <v>25.141999999999999</v>
      </c>
      <c r="V16" s="62">
        <f t="shared" si="1"/>
        <v>29.726999999999997</v>
      </c>
      <c r="W16" s="62">
        <f t="shared" si="1"/>
        <v>38.969000000000001</v>
      </c>
      <c r="X16" s="62">
        <f t="shared" si="1"/>
        <v>48.78</v>
      </c>
      <c r="Y16" s="62">
        <f t="shared" si="1"/>
        <v>39.158000000000001</v>
      </c>
      <c r="Z16" s="63" t="str">
        <f t="shared" si="1"/>
        <v/>
      </c>
      <c r="AA16" s="64">
        <f>SUM(AA10:AA15)</f>
        <v>1333.998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3.2610000000000001</v>
      </c>
      <c r="C20" s="77">
        <v>3.1429999999999998</v>
      </c>
      <c r="D20" s="77">
        <v>3.105</v>
      </c>
      <c r="E20" s="77">
        <v>3.0790000000000002</v>
      </c>
      <c r="F20" s="77"/>
      <c r="G20" s="77"/>
      <c r="H20" s="77">
        <v>3.4180000000000001</v>
      </c>
      <c r="I20" s="77">
        <v>3.694</v>
      </c>
      <c r="J20" s="77">
        <v>3.9159999999999999</v>
      </c>
      <c r="K20" s="77">
        <v>3.9969999999999999</v>
      </c>
      <c r="L20" s="77">
        <v>4.0039999999999996</v>
      </c>
      <c r="M20" s="77">
        <v>3.956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35.573</v>
      </c>
    </row>
    <row r="21" spans="1:27" ht="24.95" customHeight="1" x14ac:dyDescent="0.2">
      <c r="A21" s="75" t="s">
        <v>16</v>
      </c>
      <c r="B21" s="80">
        <v>2.6269999999999998</v>
      </c>
      <c r="C21" s="81">
        <v>2.0979999999999999</v>
      </c>
      <c r="D21" s="81">
        <v>2.3149999999999999</v>
      </c>
      <c r="E21" s="81">
        <v>2.2999999999999998</v>
      </c>
      <c r="F21" s="81"/>
      <c r="G21" s="81"/>
      <c r="H21" s="81">
        <v>2.4089999999999998</v>
      </c>
      <c r="I21" s="81">
        <v>3.125</v>
      </c>
      <c r="J21" s="81">
        <v>4.1100000000000003</v>
      </c>
      <c r="K21" s="81">
        <v>5.47</v>
      </c>
      <c r="L21" s="81">
        <v>7.38</v>
      </c>
      <c r="M21" s="81">
        <v>3.7810000000000001</v>
      </c>
      <c r="N21" s="81"/>
      <c r="O21" s="81">
        <v>0.23300000000000001</v>
      </c>
      <c r="P21" s="81">
        <v>1.179</v>
      </c>
      <c r="Q21" s="81">
        <v>1.242</v>
      </c>
      <c r="R21" s="81"/>
      <c r="S21" s="81"/>
      <c r="T21" s="81"/>
      <c r="U21" s="81">
        <v>0.23</v>
      </c>
      <c r="V21" s="81"/>
      <c r="W21" s="81"/>
      <c r="X21" s="81"/>
      <c r="Y21" s="81"/>
      <c r="Z21" s="78"/>
      <c r="AA21" s="79">
        <f t="shared" si="2"/>
        <v>38.498999999999988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5.8879999999999999</v>
      </c>
      <c r="C25" s="88">
        <f t="shared" ref="C25:Z25" si="3">IF(LEN(C$2)&gt;0,SUM(C19:C24),"")</f>
        <v>5.2409999999999997</v>
      </c>
      <c r="D25" s="88">
        <f t="shared" si="3"/>
        <v>5.42</v>
      </c>
      <c r="E25" s="88">
        <f t="shared" si="3"/>
        <v>5.3789999999999996</v>
      </c>
      <c r="F25" s="88">
        <f t="shared" si="3"/>
        <v>0</v>
      </c>
      <c r="G25" s="88">
        <f t="shared" si="3"/>
        <v>0</v>
      </c>
      <c r="H25" s="88">
        <f t="shared" si="3"/>
        <v>5.827</v>
      </c>
      <c r="I25" s="88">
        <f t="shared" si="3"/>
        <v>6.819</v>
      </c>
      <c r="J25" s="88">
        <f t="shared" si="3"/>
        <v>8.0259999999999998</v>
      </c>
      <c r="K25" s="88">
        <f t="shared" si="3"/>
        <v>9.4669999999999987</v>
      </c>
      <c r="L25" s="88">
        <f t="shared" si="3"/>
        <v>11.384</v>
      </c>
      <c r="M25" s="88">
        <f t="shared" si="3"/>
        <v>7.7370000000000001</v>
      </c>
      <c r="N25" s="88">
        <f t="shared" si="3"/>
        <v>0</v>
      </c>
      <c r="O25" s="88">
        <f t="shared" si="3"/>
        <v>0.23300000000000001</v>
      </c>
      <c r="P25" s="88">
        <f t="shared" si="3"/>
        <v>1.179</v>
      </c>
      <c r="Q25" s="88">
        <f t="shared" si="3"/>
        <v>1.242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0.23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74.071999999999989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64.180999999999997</v>
      </c>
      <c r="C29" s="77">
        <v>60.042999999999999</v>
      </c>
      <c r="D29" s="77">
        <v>61.241</v>
      </c>
      <c r="E29" s="77">
        <v>63.585000000000001</v>
      </c>
      <c r="F29" s="77">
        <v>70.320999999999998</v>
      </c>
      <c r="G29" s="77">
        <v>81.778999999999996</v>
      </c>
      <c r="H29" s="77">
        <v>36.177</v>
      </c>
      <c r="I29" s="77">
        <v>41.493000000000002</v>
      </c>
      <c r="J29" s="77">
        <v>45.488999999999997</v>
      </c>
      <c r="K29" s="77">
        <v>54.12</v>
      </c>
      <c r="L29" s="77">
        <v>79.808999999999997</v>
      </c>
      <c r="M29" s="77">
        <v>81.658000000000001</v>
      </c>
      <c r="N29" s="77">
        <v>87.734999999999999</v>
      </c>
      <c r="O29" s="77">
        <v>88.302999999999997</v>
      </c>
      <c r="P29" s="77">
        <v>90.94</v>
      </c>
      <c r="Q29" s="77">
        <v>85.543000000000006</v>
      </c>
      <c r="R29" s="77">
        <v>50.484999999999999</v>
      </c>
      <c r="S29" s="77">
        <v>39.658000000000001</v>
      </c>
      <c r="T29" s="77">
        <v>43.503999999999998</v>
      </c>
      <c r="U29" s="77">
        <v>25.372</v>
      </c>
      <c r="V29" s="77">
        <v>29.727</v>
      </c>
      <c r="W29" s="77">
        <v>38.969000000000001</v>
      </c>
      <c r="X29" s="77">
        <v>48.78</v>
      </c>
      <c r="Y29" s="77">
        <v>39.158000000000001</v>
      </c>
      <c r="Z29" s="78"/>
      <c r="AA29" s="79">
        <f>SUM(B29:Z29)</f>
        <v>1408.0699999999997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64.180999999999997</v>
      </c>
      <c r="C31" s="62">
        <f t="shared" ref="C31:Z31" si="4">IF(LEN(C$2)&gt;0,SUM(C28:C30),"")</f>
        <v>60.042999999999999</v>
      </c>
      <c r="D31" s="62">
        <f t="shared" si="4"/>
        <v>61.241</v>
      </c>
      <c r="E31" s="62">
        <f t="shared" si="4"/>
        <v>63.585000000000001</v>
      </c>
      <c r="F31" s="62">
        <f t="shared" si="4"/>
        <v>70.320999999999998</v>
      </c>
      <c r="G31" s="62">
        <f t="shared" si="4"/>
        <v>81.778999999999996</v>
      </c>
      <c r="H31" s="62">
        <f t="shared" si="4"/>
        <v>36.177</v>
      </c>
      <c r="I31" s="62">
        <f t="shared" si="4"/>
        <v>41.493000000000002</v>
      </c>
      <c r="J31" s="62">
        <f t="shared" si="4"/>
        <v>45.488999999999997</v>
      </c>
      <c r="K31" s="62">
        <f t="shared" si="4"/>
        <v>54.12</v>
      </c>
      <c r="L31" s="62">
        <f t="shared" si="4"/>
        <v>79.808999999999997</v>
      </c>
      <c r="M31" s="62">
        <f t="shared" si="4"/>
        <v>81.658000000000001</v>
      </c>
      <c r="N31" s="62">
        <f t="shared" si="4"/>
        <v>87.734999999999999</v>
      </c>
      <c r="O31" s="62">
        <f t="shared" si="4"/>
        <v>88.302999999999997</v>
      </c>
      <c r="P31" s="62">
        <f t="shared" si="4"/>
        <v>90.94</v>
      </c>
      <c r="Q31" s="62">
        <f t="shared" si="4"/>
        <v>85.543000000000006</v>
      </c>
      <c r="R31" s="62">
        <f t="shared" si="4"/>
        <v>50.484999999999999</v>
      </c>
      <c r="S31" s="62">
        <f t="shared" si="4"/>
        <v>39.658000000000001</v>
      </c>
      <c r="T31" s="62">
        <f t="shared" si="4"/>
        <v>43.503999999999998</v>
      </c>
      <c r="U31" s="62">
        <f t="shared" si="4"/>
        <v>25.372</v>
      </c>
      <c r="V31" s="62">
        <f t="shared" si="4"/>
        <v>29.727</v>
      </c>
      <c r="W31" s="62">
        <f t="shared" si="4"/>
        <v>38.969000000000001</v>
      </c>
      <c r="X31" s="62">
        <f t="shared" si="4"/>
        <v>48.78</v>
      </c>
      <c r="Y31" s="62">
        <f t="shared" si="4"/>
        <v>39.158000000000001</v>
      </c>
      <c r="Z31" s="63" t="str">
        <f t="shared" si="4"/>
        <v/>
      </c>
      <c r="AA31" s="64">
        <f>SUM(AA28:AA30)</f>
        <v>1408.0699999999997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64.181000000000012</v>
      </c>
      <c r="C51" s="88">
        <f t="shared" si="10"/>
        <v>60.043000000000006</v>
      </c>
      <c r="D51" s="88">
        <f t="shared" si="10"/>
        <v>61.241</v>
      </c>
      <c r="E51" s="88">
        <f t="shared" si="10"/>
        <v>63.585000000000001</v>
      </c>
      <c r="F51" s="88">
        <f t="shared" si="10"/>
        <v>70.320999999999998</v>
      </c>
      <c r="G51" s="88">
        <f t="shared" si="10"/>
        <v>81.778999999999996</v>
      </c>
      <c r="H51" s="88">
        <f t="shared" si="10"/>
        <v>36.177</v>
      </c>
      <c r="I51" s="88">
        <f t="shared" si="10"/>
        <v>41.493000000000002</v>
      </c>
      <c r="J51" s="88">
        <f t="shared" si="10"/>
        <v>45.48899999999999</v>
      </c>
      <c r="K51" s="88">
        <f t="shared" si="10"/>
        <v>54.120000000000005</v>
      </c>
      <c r="L51" s="88">
        <f t="shared" si="10"/>
        <v>79.809000000000012</v>
      </c>
      <c r="M51" s="88">
        <f t="shared" si="10"/>
        <v>81.658000000000001</v>
      </c>
      <c r="N51" s="88">
        <f t="shared" si="10"/>
        <v>87.734999999999999</v>
      </c>
      <c r="O51" s="88">
        <f t="shared" si="10"/>
        <v>88.302999999999997</v>
      </c>
      <c r="P51" s="88">
        <f t="shared" si="10"/>
        <v>90.94</v>
      </c>
      <c r="Q51" s="88">
        <f t="shared" si="10"/>
        <v>85.543000000000021</v>
      </c>
      <c r="R51" s="88">
        <f t="shared" si="10"/>
        <v>50.484999999999999</v>
      </c>
      <c r="S51" s="88">
        <f t="shared" si="10"/>
        <v>39.658000000000001</v>
      </c>
      <c r="T51" s="88">
        <f t="shared" si="10"/>
        <v>43.503999999999998</v>
      </c>
      <c r="U51" s="88">
        <f t="shared" si="10"/>
        <v>25.372</v>
      </c>
      <c r="V51" s="88">
        <f t="shared" si="10"/>
        <v>29.726999999999997</v>
      </c>
      <c r="W51" s="88">
        <f t="shared" si="10"/>
        <v>38.969000000000001</v>
      </c>
      <c r="X51" s="88">
        <f t="shared" si="10"/>
        <v>48.78</v>
      </c>
      <c r="Y51" s="88">
        <f t="shared" si="10"/>
        <v>39.158000000000001</v>
      </c>
      <c r="Z51" s="89" t="str">
        <f t="shared" si="10"/>
        <v/>
      </c>
      <c r="AA51" s="105">
        <f>SUM(B51:Z51)</f>
        <v>1408.07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64.180999999999997</v>
      </c>
      <c r="C4" s="18">
        <v>60.042999999999999</v>
      </c>
      <c r="D4" s="18">
        <v>61.241</v>
      </c>
      <c r="E4" s="18">
        <v>63.585000000000001</v>
      </c>
      <c r="F4" s="18">
        <v>70.320999999999998</v>
      </c>
      <c r="G4" s="18">
        <v>81.779000000000011</v>
      </c>
      <c r="H4" s="18">
        <v>36.177</v>
      </c>
      <c r="I4" s="18">
        <v>41.493000000000002</v>
      </c>
      <c r="J4" s="18">
        <v>45.488999999999997</v>
      </c>
      <c r="K4" s="18">
        <v>54.120000000000005</v>
      </c>
      <c r="L4" s="18">
        <v>79.808999999999997</v>
      </c>
      <c r="M4" s="18">
        <v>81.658000000000001</v>
      </c>
      <c r="N4" s="18">
        <v>87.734999999999999</v>
      </c>
      <c r="O4" s="18">
        <v>88.302999999999997</v>
      </c>
      <c r="P4" s="18">
        <v>90.94</v>
      </c>
      <c r="Q4" s="18">
        <v>85.542999999999992</v>
      </c>
      <c r="R4" s="18">
        <v>50.484999999999992</v>
      </c>
      <c r="S4" s="18">
        <v>39.658000000000001</v>
      </c>
      <c r="T4" s="18">
        <v>43.503999999999991</v>
      </c>
      <c r="U4" s="18">
        <v>25.372</v>
      </c>
      <c r="V4" s="18">
        <v>29.727</v>
      </c>
      <c r="W4" s="18">
        <v>38.969000000000001</v>
      </c>
      <c r="X4" s="18">
        <v>48.779999999999994</v>
      </c>
      <c r="Y4" s="18">
        <v>39.158000000000001</v>
      </c>
      <c r="Z4" s="19"/>
      <c r="AA4" s="20">
        <f>SUM(B4:Z4)</f>
        <v>1408.0699999999997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639</v>
      </c>
      <c r="C7" s="28">
        <v>587.34</v>
      </c>
      <c r="D7" s="28">
        <v>478.6</v>
      </c>
      <c r="E7" s="28">
        <v>570</v>
      </c>
      <c r="F7" s="28">
        <v>546.95000000000005</v>
      </c>
      <c r="G7" s="28">
        <v>546.86</v>
      </c>
      <c r="H7" s="28">
        <v>422</v>
      </c>
      <c r="I7" s="28">
        <v>411.97</v>
      </c>
      <c r="J7" s="28">
        <v>363.9</v>
      </c>
      <c r="K7" s="28">
        <v>291.7</v>
      </c>
      <c r="L7" s="28">
        <v>221.88</v>
      </c>
      <c r="M7" s="28">
        <v>219.96</v>
      </c>
      <c r="N7" s="28">
        <v>206.09</v>
      </c>
      <c r="O7" s="28">
        <v>206.12</v>
      </c>
      <c r="P7" s="28">
        <v>205.68</v>
      </c>
      <c r="Q7" s="28">
        <v>252</v>
      </c>
      <c r="R7" s="28">
        <v>435.16</v>
      </c>
      <c r="S7" s="28">
        <v>635.21</v>
      </c>
      <c r="T7" s="28">
        <v>450</v>
      </c>
      <c r="U7" s="28">
        <v>740.26</v>
      </c>
      <c r="V7" s="28">
        <v>742.58</v>
      </c>
      <c r="W7" s="28">
        <v>450</v>
      </c>
      <c r="X7" s="28">
        <v>450</v>
      </c>
      <c r="Y7" s="28">
        <v>461.74</v>
      </c>
      <c r="Z7" s="29"/>
      <c r="AA7" s="30">
        <f>IF(SUM(B7:Z7)&lt;&gt;0,AVERAGEIF(B7:Z7,"&lt;&gt;"""),"")</f>
        <v>438.95833333333331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>
        <v>11</v>
      </c>
      <c r="L10" s="42">
        <v>10.94</v>
      </c>
      <c r="M10" s="42">
        <v>5.8710000000000004</v>
      </c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27.811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8.2690000000000001</v>
      </c>
      <c r="G12" s="52">
        <v>4.4999999999999998E-2</v>
      </c>
      <c r="H12" s="52"/>
      <c r="I12" s="52"/>
      <c r="J12" s="52"/>
      <c r="K12" s="52">
        <v>7.7770000000000001</v>
      </c>
      <c r="L12" s="52">
        <v>36.847999999999999</v>
      </c>
      <c r="M12" s="52">
        <v>43.616999999999997</v>
      </c>
      <c r="N12" s="52">
        <v>56.168999999999997</v>
      </c>
      <c r="O12" s="52">
        <v>54.048000000000002</v>
      </c>
      <c r="P12" s="52">
        <v>56.213999999999999</v>
      </c>
      <c r="Q12" s="52">
        <v>51.515000000000001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314.50199999999995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</v>
      </c>
      <c r="C14" s="57">
        <v>2.5</v>
      </c>
      <c r="D14" s="57">
        <v>2.5</v>
      </c>
      <c r="E14" s="57">
        <v>2.5</v>
      </c>
      <c r="F14" s="57">
        <v>2.5</v>
      </c>
      <c r="G14" s="57">
        <v>2.5</v>
      </c>
      <c r="H14" s="57">
        <v>2.37</v>
      </c>
      <c r="I14" s="57">
        <v>1.88</v>
      </c>
      <c r="J14" s="57">
        <v>1.28</v>
      </c>
      <c r="K14" s="57">
        <v>0.74</v>
      </c>
      <c r="L14" s="57">
        <v>0.4</v>
      </c>
      <c r="M14" s="57">
        <v>0.18</v>
      </c>
      <c r="N14" s="57">
        <v>0.11</v>
      </c>
      <c r="O14" s="57">
        <v>0.19</v>
      </c>
      <c r="P14" s="57">
        <v>0.43</v>
      </c>
      <c r="Q14" s="57">
        <v>0.88</v>
      </c>
      <c r="R14" s="57">
        <v>1.48</v>
      </c>
      <c r="S14" s="57">
        <v>2.048</v>
      </c>
      <c r="T14" s="57">
        <v>2.8540000000000001</v>
      </c>
      <c r="U14" s="57">
        <v>2.5</v>
      </c>
      <c r="V14" s="57">
        <v>2.5</v>
      </c>
      <c r="W14" s="57">
        <v>2.5</v>
      </c>
      <c r="X14" s="57">
        <v>2.5</v>
      </c>
      <c r="Y14" s="57">
        <v>2.5</v>
      </c>
      <c r="Z14" s="58"/>
      <c r="AA14" s="59">
        <f t="shared" si="0"/>
        <v>42.341999999999999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</v>
      </c>
      <c r="C16" s="62">
        <f t="shared" ref="C16:Z16" si="1">IF(LEN(C$2)&gt;0,SUM(C10:C15),"")</f>
        <v>2.5</v>
      </c>
      <c r="D16" s="62">
        <f t="shared" si="1"/>
        <v>2.5</v>
      </c>
      <c r="E16" s="62">
        <f t="shared" si="1"/>
        <v>2.5</v>
      </c>
      <c r="F16" s="62">
        <f t="shared" si="1"/>
        <v>10.769</v>
      </c>
      <c r="G16" s="62">
        <f t="shared" si="1"/>
        <v>2.5449999999999999</v>
      </c>
      <c r="H16" s="62">
        <f t="shared" si="1"/>
        <v>2.37</v>
      </c>
      <c r="I16" s="62">
        <f t="shared" si="1"/>
        <v>1.88</v>
      </c>
      <c r="J16" s="62">
        <f t="shared" si="1"/>
        <v>1.28</v>
      </c>
      <c r="K16" s="62">
        <f t="shared" si="1"/>
        <v>19.516999999999999</v>
      </c>
      <c r="L16" s="62">
        <f t="shared" si="1"/>
        <v>48.187999999999995</v>
      </c>
      <c r="M16" s="62">
        <f t="shared" si="1"/>
        <v>49.667999999999999</v>
      </c>
      <c r="N16" s="62">
        <f t="shared" si="1"/>
        <v>56.278999999999996</v>
      </c>
      <c r="O16" s="62">
        <f t="shared" si="1"/>
        <v>54.238</v>
      </c>
      <c r="P16" s="62">
        <f t="shared" si="1"/>
        <v>56.643999999999998</v>
      </c>
      <c r="Q16" s="62">
        <f t="shared" si="1"/>
        <v>52.395000000000003</v>
      </c>
      <c r="R16" s="62">
        <f t="shared" si="1"/>
        <v>1.48</v>
      </c>
      <c r="S16" s="62">
        <f t="shared" si="1"/>
        <v>2.048</v>
      </c>
      <c r="T16" s="62">
        <f t="shared" si="1"/>
        <v>2.8540000000000001</v>
      </c>
      <c r="U16" s="62">
        <f t="shared" si="1"/>
        <v>2.5</v>
      </c>
      <c r="V16" s="62">
        <f t="shared" si="1"/>
        <v>2.5</v>
      </c>
      <c r="W16" s="62">
        <f t="shared" si="1"/>
        <v>2.5</v>
      </c>
      <c r="X16" s="62">
        <f t="shared" si="1"/>
        <v>2.5</v>
      </c>
      <c r="Y16" s="62">
        <f t="shared" si="1"/>
        <v>2.5</v>
      </c>
      <c r="Z16" s="63" t="str">
        <f t="shared" si="1"/>
        <v/>
      </c>
      <c r="AA16" s="64">
        <f>SUM(AA10:AA15)</f>
        <v>384.65499999999992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18.850999999999999</v>
      </c>
      <c r="C20" s="77">
        <v>23.588000000000001</v>
      </c>
      <c r="D20" s="77">
        <v>23.523000000000003</v>
      </c>
      <c r="E20" s="77">
        <v>26.88</v>
      </c>
      <c r="F20" s="77">
        <v>39.975999999999999</v>
      </c>
      <c r="G20" s="77">
        <v>58.832999999999998</v>
      </c>
      <c r="H20" s="77">
        <v>14.703000000000001</v>
      </c>
      <c r="I20" s="77">
        <v>19.723000000000003</v>
      </c>
      <c r="J20" s="77">
        <v>22.982000000000003</v>
      </c>
      <c r="K20" s="77">
        <v>19.021999999999998</v>
      </c>
      <c r="L20" s="77">
        <v>17.314999999999998</v>
      </c>
      <c r="M20" s="77">
        <v>16.928000000000001</v>
      </c>
      <c r="N20" s="77">
        <v>18.934000000000001</v>
      </c>
      <c r="O20" s="77">
        <v>20.572000000000003</v>
      </c>
      <c r="P20" s="77">
        <v>21.457999999999998</v>
      </c>
      <c r="Q20" s="77">
        <v>21.368000000000002</v>
      </c>
      <c r="R20" s="77">
        <v>22.083000000000002</v>
      </c>
      <c r="S20" s="77">
        <v>19.649999999999999</v>
      </c>
      <c r="T20" s="77">
        <v>7.8160000000000007</v>
      </c>
      <c r="U20" s="77">
        <v>8.1440000000000001</v>
      </c>
      <c r="V20" s="77">
        <v>11.861000000000001</v>
      </c>
      <c r="W20" s="77">
        <v>7.923</v>
      </c>
      <c r="X20" s="77">
        <v>9.3929999999999989</v>
      </c>
      <c r="Y20" s="77">
        <v>8.1739999999999995</v>
      </c>
      <c r="Z20" s="78"/>
      <c r="AA20" s="79">
        <f t="shared" si="2"/>
        <v>479.69999999999993</v>
      </c>
    </row>
    <row r="21" spans="1:27" ht="24.95" customHeight="1" x14ac:dyDescent="0.2">
      <c r="A21" s="75" t="s">
        <v>16</v>
      </c>
      <c r="B21" s="80">
        <v>42.83</v>
      </c>
      <c r="C21" s="81">
        <v>33.954999999999991</v>
      </c>
      <c r="D21" s="81">
        <v>35.218000000000004</v>
      </c>
      <c r="E21" s="81">
        <v>34.204999999999991</v>
      </c>
      <c r="F21" s="81">
        <v>19.576000000000001</v>
      </c>
      <c r="G21" s="81">
        <v>20.401</v>
      </c>
      <c r="H21" s="81">
        <v>19.104000000000003</v>
      </c>
      <c r="I21" s="81">
        <v>19.89</v>
      </c>
      <c r="J21" s="81">
        <v>21.226999999999997</v>
      </c>
      <c r="K21" s="81">
        <v>15.581000000000001</v>
      </c>
      <c r="L21" s="81">
        <v>14.305999999999999</v>
      </c>
      <c r="M21" s="81">
        <v>15.061999999999998</v>
      </c>
      <c r="N21" s="81">
        <v>12.521999999999998</v>
      </c>
      <c r="O21" s="81">
        <v>13.493</v>
      </c>
      <c r="P21" s="81">
        <v>12.837999999999999</v>
      </c>
      <c r="Q21" s="81">
        <v>11.78</v>
      </c>
      <c r="R21" s="81">
        <v>26.921999999999997</v>
      </c>
      <c r="S21" s="81">
        <v>17.96</v>
      </c>
      <c r="T21" s="81">
        <v>32.833999999999996</v>
      </c>
      <c r="U21" s="81">
        <v>14.728000000000002</v>
      </c>
      <c r="V21" s="81">
        <v>15.366</v>
      </c>
      <c r="W21" s="81">
        <v>28.545999999999999</v>
      </c>
      <c r="X21" s="81">
        <v>36.886999999999993</v>
      </c>
      <c r="Y21" s="81">
        <v>28.483999999999998</v>
      </c>
      <c r="Z21" s="78"/>
      <c r="AA21" s="79">
        <f t="shared" si="2"/>
        <v>543.71499999999992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61.680999999999997</v>
      </c>
      <c r="C25" s="88">
        <f t="shared" si="3"/>
        <v>57.542999999999992</v>
      </c>
      <c r="D25" s="88">
        <f t="shared" si="3"/>
        <v>58.741000000000007</v>
      </c>
      <c r="E25" s="88">
        <f t="shared" si="3"/>
        <v>61.084999999999994</v>
      </c>
      <c r="F25" s="88">
        <f t="shared" si="3"/>
        <v>59.552</v>
      </c>
      <c r="G25" s="88">
        <f t="shared" si="3"/>
        <v>79.233999999999995</v>
      </c>
      <c r="H25" s="88">
        <f t="shared" si="3"/>
        <v>33.807000000000002</v>
      </c>
      <c r="I25" s="88">
        <f t="shared" si="3"/>
        <v>39.613</v>
      </c>
      <c r="J25" s="88">
        <f t="shared" si="3"/>
        <v>44.209000000000003</v>
      </c>
      <c r="K25" s="88">
        <f t="shared" si="3"/>
        <v>34.603000000000002</v>
      </c>
      <c r="L25" s="88">
        <f t="shared" si="3"/>
        <v>31.620999999999995</v>
      </c>
      <c r="M25" s="88">
        <f t="shared" si="3"/>
        <v>31.99</v>
      </c>
      <c r="N25" s="88">
        <f t="shared" si="3"/>
        <v>31.456</v>
      </c>
      <c r="O25" s="88">
        <f t="shared" si="3"/>
        <v>34.065000000000005</v>
      </c>
      <c r="P25" s="88">
        <f t="shared" si="3"/>
        <v>34.295999999999999</v>
      </c>
      <c r="Q25" s="88">
        <f t="shared" si="3"/>
        <v>33.148000000000003</v>
      </c>
      <c r="R25" s="88">
        <f t="shared" si="3"/>
        <v>49.004999999999995</v>
      </c>
      <c r="S25" s="88">
        <f t="shared" si="3"/>
        <v>37.61</v>
      </c>
      <c r="T25" s="88">
        <f t="shared" si="3"/>
        <v>40.65</v>
      </c>
      <c r="U25" s="88">
        <f t="shared" si="3"/>
        <v>22.872</v>
      </c>
      <c r="V25" s="88">
        <f t="shared" si="3"/>
        <v>27.227</v>
      </c>
      <c r="W25" s="88">
        <f t="shared" si="3"/>
        <v>36.469000000000001</v>
      </c>
      <c r="X25" s="88">
        <f t="shared" si="3"/>
        <v>46.279999999999994</v>
      </c>
      <c r="Y25" s="88">
        <f t="shared" si="3"/>
        <v>36.658000000000001</v>
      </c>
      <c r="Z25" s="89">
        <f t="shared" si="3"/>
        <v>0</v>
      </c>
      <c r="AA25" s="90">
        <f t="shared" si="3"/>
        <v>1023.4149999999998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64.180999999999997</v>
      </c>
      <c r="C29" s="77">
        <v>60.042999999999999</v>
      </c>
      <c r="D29" s="77">
        <v>61.241</v>
      </c>
      <c r="E29" s="77">
        <v>63.585000000000001</v>
      </c>
      <c r="F29" s="77">
        <v>70.320999999999998</v>
      </c>
      <c r="G29" s="77">
        <v>81.778999999999996</v>
      </c>
      <c r="H29" s="77">
        <v>36.177</v>
      </c>
      <c r="I29" s="77">
        <v>41.493000000000002</v>
      </c>
      <c r="J29" s="77">
        <v>45.488999999999997</v>
      </c>
      <c r="K29" s="77">
        <v>54.12</v>
      </c>
      <c r="L29" s="77">
        <v>79.808999999999997</v>
      </c>
      <c r="M29" s="77">
        <v>81.658000000000001</v>
      </c>
      <c r="N29" s="77">
        <v>87.734999999999999</v>
      </c>
      <c r="O29" s="77">
        <v>88.302999999999997</v>
      </c>
      <c r="P29" s="77">
        <v>90.94</v>
      </c>
      <c r="Q29" s="77">
        <v>85.543000000000006</v>
      </c>
      <c r="R29" s="77">
        <v>50.484999999999999</v>
      </c>
      <c r="S29" s="77">
        <v>39.658000000000001</v>
      </c>
      <c r="T29" s="77">
        <v>43.503999999999998</v>
      </c>
      <c r="U29" s="77">
        <v>25.372</v>
      </c>
      <c r="V29" s="77">
        <v>29.727</v>
      </c>
      <c r="W29" s="77">
        <v>38.969000000000001</v>
      </c>
      <c r="X29" s="77">
        <v>48.78</v>
      </c>
      <c r="Y29" s="77">
        <v>39.158000000000001</v>
      </c>
      <c r="Z29" s="78"/>
      <c r="AA29" s="79">
        <f>SUM(B29:Z29)</f>
        <v>1408.0699999999997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64.180999999999997</v>
      </c>
      <c r="C31" s="62">
        <f t="shared" si="4"/>
        <v>60.042999999999999</v>
      </c>
      <c r="D31" s="62">
        <f t="shared" si="4"/>
        <v>61.241</v>
      </c>
      <c r="E31" s="62">
        <f t="shared" si="4"/>
        <v>63.585000000000001</v>
      </c>
      <c r="F31" s="62">
        <f t="shared" si="4"/>
        <v>70.320999999999998</v>
      </c>
      <c r="G31" s="62">
        <f t="shared" si="4"/>
        <v>81.778999999999996</v>
      </c>
      <c r="H31" s="62">
        <f t="shared" si="4"/>
        <v>36.177</v>
      </c>
      <c r="I31" s="62">
        <f t="shared" si="4"/>
        <v>41.493000000000002</v>
      </c>
      <c r="J31" s="62">
        <f t="shared" si="4"/>
        <v>45.488999999999997</v>
      </c>
      <c r="K31" s="62">
        <f t="shared" si="4"/>
        <v>54.12</v>
      </c>
      <c r="L31" s="62">
        <f t="shared" si="4"/>
        <v>79.808999999999997</v>
      </c>
      <c r="M31" s="62">
        <f t="shared" si="4"/>
        <v>81.658000000000001</v>
      </c>
      <c r="N31" s="62">
        <f t="shared" si="4"/>
        <v>87.734999999999999</v>
      </c>
      <c r="O31" s="62">
        <f t="shared" si="4"/>
        <v>88.302999999999997</v>
      </c>
      <c r="P31" s="62">
        <f t="shared" si="4"/>
        <v>90.94</v>
      </c>
      <c r="Q31" s="62">
        <f t="shared" si="4"/>
        <v>85.543000000000006</v>
      </c>
      <c r="R31" s="62">
        <f t="shared" si="4"/>
        <v>50.484999999999999</v>
      </c>
      <c r="S31" s="62">
        <f t="shared" si="4"/>
        <v>39.658000000000001</v>
      </c>
      <c r="T31" s="62">
        <f t="shared" si="4"/>
        <v>43.503999999999998</v>
      </c>
      <c r="U31" s="62">
        <f t="shared" si="4"/>
        <v>25.372</v>
      </c>
      <c r="V31" s="62">
        <f t="shared" si="4"/>
        <v>29.727</v>
      </c>
      <c r="W31" s="62">
        <f t="shared" si="4"/>
        <v>38.969000000000001</v>
      </c>
      <c r="X31" s="62">
        <f t="shared" si="4"/>
        <v>48.78</v>
      </c>
      <c r="Y31" s="62">
        <f t="shared" si="4"/>
        <v>39.158000000000001</v>
      </c>
      <c r="Z31" s="63">
        <f t="shared" si="4"/>
        <v>0</v>
      </c>
      <c r="AA31" s="64">
        <f t="shared" si="4"/>
        <v>1408.0699999999997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64.180999999999997</v>
      </c>
      <c r="C51" s="88">
        <f t="shared" si="10"/>
        <v>60.042999999999992</v>
      </c>
      <c r="D51" s="88">
        <f t="shared" si="10"/>
        <v>61.241000000000007</v>
      </c>
      <c r="E51" s="88">
        <f t="shared" si="10"/>
        <v>63.584999999999994</v>
      </c>
      <c r="F51" s="88">
        <f t="shared" si="10"/>
        <v>70.320999999999998</v>
      </c>
      <c r="G51" s="88">
        <f t="shared" si="10"/>
        <v>81.778999999999996</v>
      </c>
      <c r="H51" s="88">
        <f t="shared" si="10"/>
        <v>36.177</v>
      </c>
      <c r="I51" s="88">
        <f t="shared" si="10"/>
        <v>41.493000000000002</v>
      </c>
      <c r="J51" s="88">
        <f t="shared" si="10"/>
        <v>45.489000000000004</v>
      </c>
      <c r="K51" s="88">
        <f t="shared" si="10"/>
        <v>54.120000000000005</v>
      </c>
      <c r="L51" s="88">
        <f t="shared" si="10"/>
        <v>79.808999999999997</v>
      </c>
      <c r="M51" s="88">
        <f t="shared" si="10"/>
        <v>81.658000000000001</v>
      </c>
      <c r="N51" s="88">
        <f t="shared" si="10"/>
        <v>87.734999999999999</v>
      </c>
      <c r="O51" s="88">
        <f t="shared" si="10"/>
        <v>88.302999999999997</v>
      </c>
      <c r="P51" s="88">
        <f t="shared" si="10"/>
        <v>90.94</v>
      </c>
      <c r="Q51" s="88">
        <f t="shared" si="10"/>
        <v>85.543000000000006</v>
      </c>
      <c r="R51" s="88">
        <f t="shared" si="10"/>
        <v>50.484999999999992</v>
      </c>
      <c r="S51" s="88">
        <f t="shared" si="10"/>
        <v>39.658000000000001</v>
      </c>
      <c r="T51" s="88">
        <f t="shared" si="10"/>
        <v>43.503999999999998</v>
      </c>
      <c r="U51" s="88">
        <f t="shared" si="10"/>
        <v>25.372</v>
      </c>
      <c r="V51" s="88">
        <f t="shared" si="10"/>
        <v>29.727</v>
      </c>
      <c r="W51" s="88">
        <f t="shared" si="10"/>
        <v>38.969000000000001</v>
      </c>
      <c r="X51" s="88">
        <f t="shared" si="10"/>
        <v>48.779999999999994</v>
      </c>
      <c r="Y51" s="88">
        <f t="shared" si="10"/>
        <v>39.158000000000001</v>
      </c>
      <c r="Z51" s="89">
        <f t="shared" si="10"/>
        <v>0</v>
      </c>
      <c r="AA51" s="105">
        <f>SUM(B51:Z51)</f>
        <v>1408.0699999999997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639</v>
      </c>
      <c r="C7" s="118">
        <v>587.34</v>
      </c>
      <c r="D7" s="118">
        <v>478.6</v>
      </c>
      <c r="E7" s="118">
        <v>570</v>
      </c>
      <c r="F7" s="118">
        <v>546.95000000000005</v>
      </c>
      <c r="G7" s="118">
        <v>546.86</v>
      </c>
      <c r="H7" s="118">
        <v>422</v>
      </c>
      <c r="I7" s="118">
        <v>411.97</v>
      </c>
      <c r="J7" s="118">
        <v>363.9</v>
      </c>
      <c r="K7" s="118">
        <v>291.7</v>
      </c>
      <c r="L7" s="118">
        <v>221.88</v>
      </c>
      <c r="M7" s="118">
        <v>219.96</v>
      </c>
      <c r="N7" s="118">
        <v>206.09</v>
      </c>
      <c r="O7" s="118">
        <v>206.12</v>
      </c>
      <c r="P7" s="118">
        <v>205.68</v>
      </c>
      <c r="Q7" s="118">
        <v>252</v>
      </c>
      <c r="R7" s="118">
        <v>435.16</v>
      </c>
      <c r="S7" s="118">
        <v>635.21</v>
      </c>
      <c r="T7" s="118">
        <v>450</v>
      </c>
      <c r="U7" s="118">
        <v>740.26</v>
      </c>
      <c r="V7" s="118">
        <v>742.58</v>
      </c>
      <c r="W7" s="118">
        <v>450</v>
      </c>
      <c r="X7" s="118">
        <v>450</v>
      </c>
      <c r="Y7" s="118">
        <v>461.74</v>
      </c>
      <c r="Z7" s="119"/>
      <c r="AA7" s="120">
        <f>IF(SUM(B7:Z7)&lt;&gt;0,AVERAGEIF(B7:Z7,"&lt;&gt;"""),"")</f>
        <v>438.95833333333331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2022-08-26T20:21:24Z</dcterms:created>
  <dcterms:modified xsi:type="dcterms:W3CDTF">2022-08-26T20:21:25Z</dcterms:modified>
</cp:coreProperties>
</file>