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<sst xmlns="http://schemas.openxmlformats.org/spreadsheetml/2006/main" count="117" uniqueCount="53">
  <si>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25/08/2022 23:28:21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</si>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</sst>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">
                  <c:v>18.437999999999999</c:v>
                </c:pt>
                <c:pt idx="11">
                  <c:v>7.9480000000000004</c:v>
                </c:pt>
                <c:pt idx="12">
                  <c:v>3.4449999999999998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40</c:v>
                </c:pt>
                <c:pt idx="6">
                  <c:v>45.267000000000003</c:v>
                </c:pt>
                <c:pt idx="7">
                  <c:v>40.383000000000003</c:v>
                </c:pt>
                <c:pt idx="8">
                  <c:v>30.631</c:v>
                </c:pt>
                <c:pt idx="9">
                  <c:v>19.012</c:v>
                </c:pt>
                <c:pt idx="16">
                  <c:v>2.3240000000000003</c:v>
                </c:pt>
                <c:pt idx="17">
                  <c:v>30.574999999999999</c:v>
                </c:pt>
                <c:pt idx="18">
                  <c:v>7.3069999999999995</c:v>
                </c:pt>
                <c:pt idx="19">
                  <c:v>62.032999999999994</c:v>
                </c:pt>
                <c:pt idx="20">
                  <c:v>17.411999999999999</c:v>
                </c:pt>
                <c:pt idx="21">
                  <c:v>6.468</c:v>
                </c:pt>
                <c:pt idx="22">
                  <c:v>31.425000000000004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26.258000000000003</c:v>
                </c:pt>
                <c:pt idx="1">
                  <c:v>27.416</c:v>
                </c:pt>
                <c:pt idx="2">
                  <c:v>30.305999999999997</c:v>
                </c:pt>
                <c:pt idx="3">
                  <c:v>23.605</c:v>
                </c:pt>
                <c:pt idx="4">
                  <c:v>22.471</c:v>
                </c:pt>
                <c:pt idx="5">
                  <c:v>22.411000000000001</c:v>
                </c:pt>
                <c:pt idx="6">
                  <c:v>14.862</c:v>
                </c:pt>
                <c:pt idx="7">
                  <c:v>18.091000000000001</c:v>
                </c:pt>
                <c:pt idx="8">
                  <c:v>38.502000000000002</c:v>
                </c:pt>
                <c:pt idx="9">
                  <c:v>59.597999999999999</c:v>
                </c:pt>
                <c:pt idx="10">
                  <c:v>80.516000000000005</c:v>
                </c:pt>
                <c:pt idx="11">
                  <c:v>86.321999999999989</c:v>
                </c:pt>
                <c:pt idx="12">
                  <c:v>56.519000000000005</c:v>
                </c:pt>
                <c:pt idx="13">
                  <c:v>72.583000000000013</c:v>
                </c:pt>
                <c:pt idx="14">
                  <c:v>56.725999999999999</c:v>
                </c:pt>
                <c:pt idx="15">
                  <c:v>43.517999999999994</c:v>
                </c:pt>
                <c:pt idx="16">
                  <c:v>34.544000000000004</c:v>
                </c:pt>
                <c:pt idx="17">
                  <c:v>8.4</c:v>
                </c:pt>
                <c:pt idx="18">
                  <c:v>23.044</c:v>
                </c:pt>
                <c:pt idx="19">
                  <c:v>4.8819999999999997</c:v>
                </c:pt>
                <c:pt idx="20">
                  <c:v>10.848000000000001</c:v>
                </c:pt>
                <c:pt idx="21">
                  <c:v>8.4250000000000007</c:v>
                </c:pt>
                <c:pt idx="22">
                  <c:v>9.1809999999999992</c:v>
                </c:pt>
                <c:pt idx="23">
                  <c:v>18.931999999999999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0.30599999999999999</c:v>
                </c:pt>
                <c:pt idx="18">
                  <c:v>0.29400000000000004</c:v>
                </c:pt>
                <c:pt idx="19">
                  <c:v>18.885999999999999</c:v>
                </c:pt>
                <c:pt idx="20">
                  <c:v>29.207999999999998</c:v>
                </c:pt>
                <c:pt idx="21">
                  <c:v>7.5</c:v>
                </c:pt>
                <c:pt idx="22">
                  <c:v>0.81100000000000005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7754928"/>
        <c:axId val="2445432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63.685000000000002</c:v>
                </c:pt>
                <c:pt idx="1">
                  <c:v>68.195000000000007</c:v>
                </c:pt>
                <c:pt idx="2">
                  <c:v>53.228999999999999</c:v>
                </c:pt>
                <c:pt idx="3">
                  <c:v>49.451999999999998</c:v>
                </c:pt>
                <c:pt idx="4">
                  <c:v>56.817999999999998</c:v>
                </c:pt>
                <c:pt idx="5">
                  <c:v>45.180999999999997</c:v>
                </c:pt>
                <c:pt idx="6">
                  <c:v>60.129000000000005</c:v>
                </c:pt>
                <c:pt idx="7">
                  <c:v>62.826000000000001</c:v>
                </c:pt>
                <c:pt idx="8">
                  <c:v>70.946000000000012</c:v>
                </c:pt>
                <c:pt idx="9">
                  <c:v>80.188999999999993</c:v>
                </c:pt>
                <c:pt idx="10">
                  <c:v>171.001</c:v>
                </c:pt>
                <c:pt idx="11">
                  <c:v>197.084</c:v>
                </c:pt>
                <c:pt idx="12">
                  <c:v>143.161</c:v>
                </c:pt>
                <c:pt idx="13">
                  <c:v>135.61699999999999</c:v>
                </c:pt>
                <c:pt idx="14">
                  <c:v>60.411000000000001</c:v>
                </c:pt>
                <c:pt idx="15">
                  <c:v>47.975999999999999</c:v>
                </c:pt>
                <c:pt idx="16">
                  <c:v>38.094999999999999</c:v>
                </c:pt>
                <c:pt idx="17">
                  <c:v>39.904000000000011</c:v>
                </c:pt>
                <c:pt idx="18">
                  <c:v>47.601000000000006</c:v>
                </c:pt>
                <c:pt idx="19">
                  <c:v>86.216999999999999</c:v>
                </c:pt>
                <c:pt idx="20">
                  <c:v>57.882999999999996</c:v>
                </c:pt>
                <c:pt idx="21">
                  <c:v>25.45</c:v>
                </c:pt>
                <c:pt idx="22">
                  <c:v>41.809000000000005</c:v>
                </c:pt>
                <c:pt idx="23">
                  <c:v>49.588999999999999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754928"/>
        <c:axId val="2445432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234.06</c:v>
                </c:pt>
                <c:pt idx="1">
                  <c:v>267.12</c:v>
                </c:pt>
                <c:pt idx="2">
                  <c:v>277.07</c:v>
                </c:pt>
                <c:pt idx="3">
                  <c:v>248.76</c:v>
                </c:pt>
                <c:pt idx="4">
                  <c:v>223.92</c:v>
                </c:pt>
                <c:pt idx="5">
                  <c:v>255.1</c:v>
                </c:pt>
                <c:pt idx="6">
                  <c:v>326.76</c:v>
                </c:pt>
                <c:pt idx="7">
                  <c:v>360.71</c:v>
                </c:pt>
                <c:pt idx="8">
                  <c:v>325</c:v>
                </c:pt>
                <c:pt idx="9">
                  <c:v>325</c:v>
                </c:pt>
                <c:pt idx="10">
                  <c:v>211.21</c:v>
                </c:pt>
                <c:pt idx="11">
                  <c:v>188.32</c:v>
                </c:pt>
                <c:pt idx="12">
                  <c:v>189.78</c:v>
                </c:pt>
                <c:pt idx="13">
                  <c:v>203.01</c:v>
                </c:pt>
                <c:pt idx="14">
                  <c:v>295.20999999999998</c:v>
                </c:pt>
                <c:pt idx="15">
                  <c:v>276.36</c:v>
                </c:pt>
                <c:pt idx="16">
                  <c:v>422</c:v>
                </c:pt>
                <c:pt idx="17">
                  <c:v>422</c:v>
                </c:pt>
                <c:pt idx="18">
                  <c:v>763.56</c:v>
                </c:pt>
                <c:pt idx="19">
                  <c:v>550</c:v>
                </c:pt>
                <c:pt idx="20">
                  <c:v>631</c:v>
                </c:pt>
                <c:pt idx="21">
                  <c:v>715.38</c:v>
                </c:pt>
                <c:pt idx="22">
                  <c:v>500</c:v>
                </c:pt>
                <c:pt idx="23">
                  <c:v>655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544048"/>
        <c:axId val="244543656"/>
      </c:lineChart>
      <c:catAx>
        <c:axId val="317754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543264"/>
        <c:crosses val="autoZero"/>
        <c:auto val="1"/>
        <c:lblAlgn val="ctr"/>
        <c:lblOffset val="100"/>
        <c:noMultiLvlLbl val="0"/>
      </c:catAx>
      <c:valAx>
        <c:axId val="244543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7754928"/>
        <c:crosses val="autoZero"/>
        <c:crossBetween val="between"/>
      </c:valAx>
      <c:valAx>
        <c:axId val="2445436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544048"/>
        <c:crosses val="max"/>
        <c:crossBetween val="between"/>
      </c:valAx>
      <c:catAx>
        <c:axId val="244544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4543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63.685000000000002</v>
      </c>
      <c r="C4" s="18">
        <v>68.194999999999993</v>
      </c>
      <c r="D4" s="18">
        <v>53.228999999999992</v>
      </c>
      <c r="E4" s="18">
        <v>49.451999999999998</v>
      </c>
      <c r="F4" s="18">
        <v>56.817999999999998</v>
      </c>
      <c r="G4" s="18">
        <v>45.180999999999997</v>
      </c>
      <c r="H4" s="18">
        <v>60.129000000000012</v>
      </c>
      <c r="I4" s="18">
        <v>62.826000000000008</v>
      </c>
      <c r="J4" s="18">
        <v>70.946000000000012</v>
      </c>
      <c r="K4" s="18">
        <v>80.188999999999993</v>
      </c>
      <c r="L4" s="18">
        <v>171.001</v>
      </c>
      <c r="M4" s="18">
        <v>197.08399999999997</v>
      </c>
      <c r="N4" s="18">
        <v>143.161</v>
      </c>
      <c r="O4" s="18">
        <v>135.61699999999999</v>
      </c>
      <c r="P4" s="18">
        <v>60.411000000000001</v>
      </c>
      <c r="Q4" s="18">
        <v>47.976000000000006</v>
      </c>
      <c r="R4" s="18">
        <v>38.094999999999999</v>
      </c>
      <c r="S4" s="18">
        <v>39.904000000000011</v>
      </c>
      <c r="T4" s="18">
        <v>47.600999999999999</v>
      </c>
      <c r="U4" s="18">
        <v>86.216999999999985</v>
      </c>
      <c r="V4" s="18">
        <v>57.882999999999996</v>
      </c>
      <c r="W4" s="18">
        <v>25.45</v>
      </c>
      <c r="X4" s="18">
        <v>41.808999999999997</v>
      </c>
      <c r="Y4" s="18">
        <v>49.588999999999999</v>
      </c>
      <c r="Z4" s="19"/>
      <c r="AA4" s="20">
        <f>SUM(B4:Z4)</f>
        <v>1752.4480000000001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234.06</v>
      </c>
      <c r="C7" s="28">
        <v>267.12</v>
      </c>
      <c r="D7" s="28">
        <v>277.07</v>
      </c>
      <c r="E7" s="28">
        <v>248.76</v>
      </c>
      <c r="F7" s="28">
        <v>223.92</v>
      </c>
      <c r="G7" s="28">
        <v>255.1</v>
      </c>
      <c r="H7" s="28">
        <v>326.76</v>
      </c>
      <c r="I7" s="28">
        <v>360.71</v>
      </c>
      <c r="J7" s="28">
        <v>325</v>
      </c>
      <c r="K7" s="28">
        <v>325</v>
      </c>
      <c r="L7" s="28">
        <v>211.21</v>
      </c>
      <c r="M7" s="28">
        <v>188.32</v>
      </c>
      <c r="N7" s="28">
        <v>189.78</v>
      </c>
      <c r="O7" s="28">
        <v>203.01</v>
      </c>
      <c r="P7" s="28">
        <v>295.20999999999998</v>
      </c>
      <c r="Q7" s="28">
        <v>276.36</v>
      </c>
      <c r="R7" s="28">
        <v>422</v>
      </c>
      <c r="S7" s="28">
        <v>422</v>
      </c>
      <c r="T7" s="28">
        <v>763.56</v>
      </c>
      <c r="U7" s="28">
        <v>550</v>
      </c>
      <c r="V7" s="28">
        <v>631</v>
      </c>
      <c r="W7" s="28">
        <v>715.38</v>
      </c>
      <c r="X7" s="28">
        <v>500</v>
      </c>
      <c r="Y7" s="28">
        <v>655</v>
      </c>
      <c r="Z7" s="29"/>
      <c r="AA7" s="30">
        <f>IF(SUM(B7:Z7)&lt;&gt;0,AVERAGEIF(B7:Z7,"&lt;&gt;"""),"")</f>
        <v>369.43041666666676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>
        <v>18.437999999999999</v>
      </c>
      <c r="E10" s="42"/>
      <c r="F10" s="42"/>
      <c r="G10" s="42"/>
      <c r="H10" s="42"/>
      <c r="I10" s="42"/>
      <c r="J10" s="42"/>
      <c r="K10" s="42"/>
      <c r="L10" s="42"/>
      <c r="M10" s="42">
        <v>7.9480000000000004</v>
      </c>
      <c r="N10" s="42">
        <v>3.4449999999999998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29.831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40</v>
      </c>
      <c r="D12" s="52"/>
      <c r="E12" s="52"/>
      <c r="F12" s="52"/>
      <c r="G12" s="52"/>
      <c r="H12" s="52">
        <v>45.267000000000003</v>
      </c>
      <c r="I12" s="52">
        <v>40.383000000000003</v>
      </c>
      <c r="J12" s="52">
        <v>30.631</v>
      </c>
      <c r="K12" s="52">
        <v>19.012</v>
      </c>
      <c r="L12" s="52"/>
      <c r="M12" s="52"/>
      <c r="N12" s="52"/>
      <c r="O12" s="52"/>
      <c r="P12" s="52"/>
      <c r="Q12" s="52"/>
      <c r="R12" s="52">
        <v>2.3240000000000003</v>
      </c>
      <c r="S12" s="52">
        <v>30.574999999999999</v>
      </c>
      <c r="T12" s="52">
        <v>7.3069999999999995</v>
      </c>
      <c r="U12" s="52">
        <v>62.032999999999994</v>
      </c>
      <c r="V12" s="52">
        <v>17.411999999999999</v>
      </c>
      <c r="W12" s="52">
        <v>6.468</v>
      </c>
      <c r="X12" s="52">
        <v>31.425000000000004</v>
      </c>
      <c r="Y12" s="52"/>
      <c r="Z12" s="53"/>
      <c r="AA12" s="54">
        <f t="shared" si="0"/>
        <v>332.83699999999999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0.30599999999999999</v>
      </c>
      <c r="T13" s="52">
        <v>0.29400000000000004</v>
      </c>
      <c r="U13" s="52">
        <v>18.885999999999999</v>
      </c>
      <c r="V13" s="52">
        <v>29.207999999999998</v>
      </c>
      <c r="W13" s="52">
        <v>7.5</v>
      </c>
      <c r="X13" s="52">
        <v>0.81100000000000005</v>
      </c>
      <c r="Y13" s="52"/>
      <c r="Z13" s="53"/>
      <c r="AA13" s="54">
        <f t="shared" si="0"/>
        <v>57.005000000000003</v>
      </c>
    </row>
    <row r="14" spans="1:27" ht="24.95" customHeight="1" x14ac:dyDescent="0.2">
      <c r="A14" s="55" t="s">
        <v>10</v>
      </c>
      <c r="B14" s="56">
        <v>26.258000000000003</v>
      </c>
      <c r="C14" s="57">
        <v>27.416</v>
      </c>
      <c r="D14" s="57">
        <v>30.305999999999997</v>
      </c>
      <c r="E14" s="57">
        <v>23.605</v>
      </c>
      <c r="F14" s="57">
        <v>22.471</v>
      </c>
      <c r="G14" s="57">
        <v>22.411000000000001</v>
      </c>
      <c r="H14" s="57">
        <v>14.862</v>
      </c>
      <c r="I14" s="57">
        <v>18.091000000000001</v>
      </c>
      <c r="J14" s="57">
        <v>38.502000000000002</v>
      </c>
      <c r="K14" s="57">
        <v>59.597999999999999</v>
      </c>
      <c r="L14" s="57">
        <v>80.516000000000005</v>
      </c>
      <c r="M14" s="57">
        <v>86.321999999999989</v>
      </c>
      <c r="N14" s="57">
        <v>56.519000000000005</v>
      </c>
      <c r="O14" s="57">
        <v>72.583000000000013</v>
      </c>
      <c r="P14" s="57">
        <v>56.725999999999999</v>
      </c>
      <c r="Q14" s="57">
        <v>43.517999999999994</v>
      </c>
      <c r="R14" s="57">
        <v>34.544000000000004</v>
      </c>
      <c r="S14" s="57">
        <v>8.4</v>
      </c>
      <c r="T14" s="57">
        <v>23.044</v>
      </c>
      <c r="U14" s="57">
        <v>4.8819999999999997</v>
      </c>
      <c r="V14" s="57">
        <v>10.848000000000001</v>
      </c>
      <c r="W14" s="57">
        <v>8.4250000000000007</v>
      </c>
      <c r="X14" s="57">
        <v>9.1809999999999992</v>
      </c>
      <c r="Y14" s="57">
        <v>18.931999999999999</v>
      </c>
      <c r="Z14" s="58"/>
      <c r="AA14" s="59">
        <f t="shared" si="0"/>
        <v>797.95999999999992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26.258000000000003</v>
      </c>
      <c r="C16" s="62">
        <f t="shared" ref="C16:Z16" si="1">IF(LEN(C$2)&gt;0,SUM(C10:C15),"")</f>
        <v>67.415999999999997</v>
      </c>
      <c r="D16" s="62">
        <f t="shared" si="1"/>
        <v>48.744</v>
      </c>
      <c r="E16" s="62">
        <f t="shared" si="1"/>
        <v>23.605</v>
      </c>
      <c r="F16" s="62">
        <f t="shared" si="1"/>
        <v>22.471</v>
      </c>
      <c r="G16" s="62">
        <f t="shared" si="1"/>
        <v>22.411000000000001</v>
      </c>
      <c r="H16" s="62">
        <f t="shared" si="1"/>
        <v>60.129000000000005</v>
      </c>
      <c r="I16" s="62">
        <f t="shared" si="1"/>
        <v>58.474000000000004</v>
      </c>
      <c r="J16" s="62">
        <f t="shared" si="1"/>
        <v>69.13300000000001</v>
      </c>
      <c r="K16" s="62">
        <f t="shared" si="1"/>
        <v>78.61</v>
      </c>
      <c r="L16" s="62">
        <f t="shared" si="1"/>
        <v>80.516000000000005</v>
      </c>
      <c r="M16" s="62">
        <f t="shared" si="1"/>
        <v>94.269999999999982</v>
      </c>
      <c r="N16" s="62">
        <f t="shared" si="1"/>
        <v>59.964000000000006</v>
      </c>
      <c r="O16" s="62">
        <f t="shared" si="1"/>
        <v>72.583000000000013</v>
      </c>
      <c r="P16" s="62">
        <f t="shared" si="1"/>
        <v>56.725999999999999</v>
      </c>
      <c r="Q16" s="62">
        <f t="shared" si="1"/>
        <v>43.517999999999994</v>
      </c>
      <c r="R16" s="62">
        <f t="shared" si="1"/>
        <v>36.868000000000002</v>
      </c>
      <c r="S16" s="62">
        <f t="shared" si="1"/>
        <v>39.280999999999999</v>
      </c>
      <c r="T16" s="62">
        <f t="shared" si="1"/>
        <v>30.645</v>
      </c>
      <c r="U16" s="62">
        <f t="shared" si="1"/>
        <v>85.801000000000002</v>
      </c>
      <c r="V16" s="62">
        <f t="shared" si="1"/>
        <v>57.467999999999996</v>
      </c>
      <c r="W16" s="62">
        <f t="shared" si="1"/>
        <v>22.393000000000001</v>
      </c>
      <c r="X16" s="62">
        <f t="shared" si="1"/>
        <v>41.417000000000002</v>
      </c>
      <c r="Y16" s="62">
        <f t="shared" si="1"/>
        <v>18.931999999999999</v>
      </c>
      <c r="Z16" s="63" t="str">
        <f t="shared" si="1"/>
        <v/>
      </c>
      <c r="AA16" s="64">
        <f>SUM(AA10:AA15)</f>
        <v>1217.6329999999998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0.37</v>
      </c>
      <c r="D20" s="77"/>
      <c r="E20" s="77"/>
      <c r="F20" s="77"/>
      <c r="G20" s="77"/>
      <c r="H20" s="77"/>
      <c r="I20" s="77"/>
      <c r="J20" s="77"/>
      <c r="K20" s="77"/>
      <c r="L20" s="77"/>
      <c r="M20" s="77">
        <v>0.159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0.52900000000000003</v>
      </c>
    </row>
    <row r="21" spans="1:27" ht="24.95" customHeight="1" x14ac:dyDescent="0.2">
      <c r="A21" s="75" t="s">
        <v>16</v>
      </c>
      <c r="B21" s="80">
        <v>37.427</v>
      </c>
      <c r="C21" s="81">
        <v>0.40900000000000003</v>
      </c>
      <c r="D21" s="81">
        <v>4.4850000000000003</v>
      </c>
      <c r="E21" s="81">
        <v>25.846999999999998</v>
      </c>
      <c r="F21" s="81">
        <v>34.347000000000001</v>
      </c>
      <c r="G21" s="81">
        <v>22.77</v>
      </c>
      <c r="H21" s="81"/>
      <c r="I21" s="81">
        <v>4.3520000000000003</v>
      </c>
      <c r="J21" s="81">
        <v>1.8129999999999999</v>
      </c>
      <c r="K21" s="81">
        <v>1.5790000000000002</v>
      </c>
      <c r="L21" s="81">
        <v>90.485000000000014</v>
      </c>
      <c r="M21" s="81">
        <v>102.65500000000002</v>
      </c>
      <c r="N21" s="81">
        <v>83.196999999999989</v>
      </c>
      <c r="O21" s="81">
        <v>63.033999999999999</v>
      </c>
      <c r="P21" s="81">
        <v>3.6850000000000001</v>
      </c>
      <c r="Q21" s="81">
        <v>4.4580000000000002</v>
      </c>
      <c r="R21" s="81">
        <v>1.2270000000000001</v>
      </c>
      <c r="S21" s="81">
        <v>0.623</v>
      </c>
      <c r="T21" s="81">
        <v>16.956</v>
      </c>
      <c r="U21" s="81">
        <v>0.41599999999999998</v>
      </c>
      <c r="V21" s="81">
        <v>0.41499999999999998</v>
      </c>
      <c r="W21" s="81">
        <v>3.0569999999999999</v>
      </c>
      <c r="X21" s="81">
        <v>0.39200000000000002</v>
      </c>
      <c r="Y21" s="81">
        <v>30.657000000000004</v>
      </c>
      <c r="Z21" s="78"/>
      <c r="AA21" s="79">
        <f t="shared" si="2"/>
        <v>534.28600000000006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37.427</v>
      </c>
      <c r="C25" s="88">
        <f t="shared" ref="C25:Z25" si="3">IF(LEN(C$2)&gt;0,SUM(C19:C24),"")</f>
        <v>0.77900000000000003</v>
      </c>
      <c r="D25" s="88">
        <f t="shared" si="3"/>
        <v>4.4850000000000003</v>
      </c>
      <c r="E25" s="88">
        <f t="shared" si="3"/>
        <v>25.846999999999998</v>
      </c>
      <c r="F25" s="88">
        <f t="shared" si="3"/>
        <v>34.347000000000001</v>
      </c>
      <c r="G25" s="88">
        <f t="shared" si="3"/>
        <v>22.77</v>
      </c>
      <c r="H25" s="88">
        <f t="shared" si="3"/>
        <v>0</v>
      </c>
      <c r="I25" s="88">
        <f t="shared" si="3"/>
        <v>4.3520000000000003</v>
      </c>
      <c r="J25" s="88">
        <f t="shared" si="3"/>
        <v>1.8129999999999999</v>
      </c>
      <c r="K25" s="88">
        <f t="shared" si="3"/>
        <v>1.5790000000000002</v>
      </c>
      <c r="L25" s="88">
        <f t="shared" si="3"/>
        <v>90.485000000000014</v>
      </c>
      <c r="M25" s="88">
        <f t="shared" si="3"/>
        <v>102.81400000000002</v>
      </c>
      <c r="N25" s="88">
        <f t="shared" si="3"/>
        <v>83.196999999999989</v>
      </c>
      <c r="O25" s="88">
        <f t="shared" si="3"/>
        <v>63.033999999999999</v>
      </c>
      <c r="P25" s="88">
        <f t="shared" si="3"/>
        <v>3.6850000000000001</v>
      </c>
      <c r="Q25" s="88">
        <f t="shared" si="3"/>
        <v>4.4580000000000002</v>
      </c>
      <c r="R25" s="88">
        <f t="shared" si="3"/>
        <v>1.2270000000000001</v>
      </c>
      <c r="S25" s="88">
        <f t="shared" si="3"/>
        <v>0.623</v>
      </c>
      <c r="T25" s="88">
        <f t="shared" si="3"/>
        <v>16.956</v>
      </c>
      <c r="U25" s="88">
        <f t="shared" si="3"/>
        <v>0.41599999999999998</v>
      </c>
      <c r="V25" s="88">
        <f t="shared" si="3"/>
        <v>0.41499999999999998</v>
      </c>
      <c r="W25" s="88">
        <f t="shared" si="3"/>
        <v>3.0569999999999999</v>
      </c>
      <c r="X25" s="88">
        <f t="shared" si="3"/>
        <v>0.39200000000000002</v>
      </c>
      <c r="Y25" s="88">
        <f t="shared" si="3"/>
        <v>30.657000000000004</v>
      </c>
      <c r="Z25" s="89" t="str">
        <f t="shared" si="3"/>
        <v/>
      </c>
      <c r="AA25" s="90">
        <f>SUM(AA19:AA24)</f>
        <v>534.81500000000005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63.685000000000002</v>
      </c>
      <c r="C29" s="77">
        <v>68.194999999999993</v>
      </c>
      <c r="D29" s="77">
        <v>53.228999999999999</v>
      </c>
      <c r="E29" s="77">
        <v>49.451999999999998</v>
      </c>
      <c r="F29" s="77">
        <v>56.817999999999998</v>
      </c>
      <c r="G29" s="77">
        <v>45.180999999999997</v>
      </c>
      <c r="H29" s="77">
        <v>60.128999999999998</v>
      </c>
      <c r="I29" s="77">
        <v>62.826000000000001</v>
      </c>
      <c r="J29" s="77">
        <v>70.945999999999998</v>
      </c>
      <c r="K29" s="77">
        <v>80.188999999999993</v>
      </c>
      <c r="L29" s="77">
        <v>171.001</v>
      </c>
      <c r="M29" s="77">
        <v>197.084</v>
      </c>
      <c r="N29" s="77">
        <v>143.161</v>
      </c>
      <c r="O29" s="77">
        <v>135.61699999999999</v>
      </c>
      <c r="P29" s="77">
        <v>60.411000000000001</v>
      </c>
      <c r="Q29" s="77">
        <v>47.975999999999999</v>
      </c>
      <c r="R29" s="77">
        <v>38.094999999999999</v>
      </c>
      <c r="S29" s="77">
        <v>39.904000000000003</v>
      </c>
      <c r="T29" s="77">
        <v>47.600999999999999</v>
      </c>
      <c r="U29" s="77">
        <v>86.216999999999999</v>
      </c>
      <c r="V29" s="77">
        <v>57.883000000000003</v>
      </c>
      <c r="W29" s="77">
        <v>25.45</v>
      </c>
      <c r="X29" s="77">
        <v>41.808999999999997</v>
      </c>
      <c r="Y29" s="77">
        <v>49.588999999999999</v>
      </c>
      <c r="Z29" s="78"/>
      <c r="AA29" s="79">
        <f>SUM(B29:Z29)</f>
        <v>1752.4480000000001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63.685000000000002</v>
      </c>
      <c r="C31" s="62">
        <f t="shared" ref="C31:Z31" si="4">IF(LEN(C$2)&gt;0,SUM(C28:C30),"")</f>
        <v>68.194999999999993</v>
      </c>
      <c r="D31" s="62">
        <f t="shared" si="4"/>
        <v>53.228999999999999</v>
      </c>
      <c r="E31" s="62">
        <f t="shared" si="4"/>
        <v>49.451999999999998</v>
      </c>
      <c r="F31" s="62">
        <f t="shared" si="4"/>
        <v>56.817999999999998</v>
      </c>
      <c r="G31" s="62">
        <f t="shared" si="4"/>
        <v>45.180999999999997</v>
      </c>
      <c r="H31" s="62">
        <f t="shared" si="4"/>
        <v>60.128999999999998</v>
      </c>
      <c r="I31" s="62">
        <f t="shared" si="4"/>
        <v>62.826000000000001</v>
      </c>
      <c r="J31" s="62">
        <f t="shared" si="4"/>
        <v>70.945999999999998</v>
      </c>
      <c r="K31" s="62">
        <f t="shared" si="4"/>
        <v>80.188999999999993</v>
      </c>
      <c r="L31" s="62">
        <f t="shared" si="4"/>
        <v>171.001</v>
      </c>
      <c r="M31" s="62">
        <f t="shared" si="4"/>
        <v>197.084</v>
      </c>
      <c r="N31" s="62">
        <f t="shared" si="4"/>
        <v>143.161</v>
      </c>
      <c r="O31" s="62">
        <f t="shared" si="4"/>
        <v>135.61699999999999</v>
      </c>
      <c r="P31" s="62">
        <f t="shared" si="4"/>
        <v>60.411000000000001</v>
      </c>
      <c r="Q31" s="62">
        <f t="shared" si="4"/>
        <v>47.975999999999999</v>
      </c>
      <c r="R31" s="62">
        <f t="shared" si="4"/>
        <v>38.094999999999999</v>
      </c>
      <c r="S31" s="62">
        <f t="shared" si="4"/>
        <v>39.904000000000003</v>
      </c>
      <c r="T31" s="62">
        <f t="shared" si="4"/>
        <v>47.600999999999999</v>
      </c>
      <c r="U31" s="62">
        <f t="shared" si="4"/>
        <v>86.216999999999999</v>
      </c>
      <c r="V31" s="62">
        <f t="shared" si="4"/>
        <v>57.883000000000003</v>
      </c>
      <c r="W31" s="62">
        <f t="shared" si="4"/>
        <v>25.45</v>
      </c>
      <c r="X31" s="62">
        <f t="shared" si="4"/>
        <v>41.808999999999997</v>
      </c>
      <c r="Y31" s="62">
        <f t="shared" si="4"/>
        <v>49.588999999999999</v>
      </c>
      <c r="Z31" s="63" t="str">
        <f t="shared" si="4"/>
        <v/>
      </c>
      <c r="AA31" s="64">
        <f>SUM(AA28:AA30)</f>
        <v>1752.4480000000001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63.685000000000002</v>
      </c>
      <c r="C51" s="88">
        <f t="shared" si="10"/>
        <v>68.194999999999993</v>
      </c>
      <c r="D51" s="88">
        <f t="shared" si="10"/>
        <v>53.228999999999999</v>
      </c>
      <c r="E51" s="88">
        <f t="shared" si="10"/>
        <v>49.451999999999998</v>
      </c>
      <c r="F51" s="88">
        <f t="shared" si="10"/>
        <v>56.817999999999998</v>
      </c>
      <c r="G51" s="88">
        <f t="shared" si="10"/>
        <v>45.180999999999997</v>
      </c>
      <c r="H51" s="88">
        <f t="shared" si="10"/>
        <v>60.129000000000005</v>
      </c>
      <c r="I51" s="88">
        <f t="shared" si="10"/>
        <v>62.826000000000008</v>
      </c>
      <c r="J51" s="88">
        <f t="shared" si="10"/>
        <v>70.946000000000012</v>
      </c>
      <c r="K51" s="88">
        <f t="shared" si="10"/>
        <v>80.188999999999993</v>
      </c>
      <c r="L51" s="88">
        <f t="shared" si="10"/>
        <v>171.00100000000003</v>
      </c>
      <c r="M51" s="88">
        <f t="shared" si="10"/>
        <v>197.084</v>
      </c>
      <c r="N51" s="88">
        <f t="shared" si="10"/>
        <v>143.161</v>
      </c>
      <c r="O51" s="88">
        <f t="shared" si="10"/>
        <v>135.61700000000002</v>
      </c>
      <c r="P51" s="88">
        <f t="shared" si="10"/>
        <v>60.411000000000001</v>
      </c>
      <c r="Q51" s="88">
        <f t="shared" si="10"/>
        <v>47.975999999999992</v>
      </c>
      <c r="R51" s="88">
        <f t="shared" si="10"/>
        <v>38.094999999999999</v>
      </c>
      <c r="S51" s="88">
        <f t="shared" si="10"/>
        <v>39.903999999999996</v>
      </c>
      <c r="T51" s="88">
        <f t="shared" si="10"/>
        <v>47.600999999999999</v>
      </c>
      <c r="U51" s="88">
        <f t="shared" si="10"/>
        <v>86.216999999999999</v>
      </c>
      <c r="V51" s="88">
        <f t="shared" si="10"/>
        <v>57.882999999999996</v>
      </c>
      <c r="W51" s="88">
        <f t="shared" si="10"/>
        <v>25.45</v>
      </c>
      <c r="X51" s="88">
        <f t="shared" si="10"/>
        <v>41.809000000000005</v>
      </c>
      <c r="Y51" s="88">
        <f t="shared" si="10"/>
        <v>49.588999999999999</v>
      </c>
      <c r="Z51" s="89" t="str">
        <f t="shared" si="10"/>
        <v/>
      </c>
      <c r="AA51" s="105">
        <f>SUM(B51:Z51)</f>
        <v>1752.4480000000001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63.685000000000002</v>
      </c>
      <c r="C4" s="18">
        <v>68.195000000000007</v>
      </c>
      <c r="D4" s="18">
        <v>53.228999999999999</v>
      </c>
      <c r="E4" s="18">
        <v>49.451999999999998</v>
      </c>
      <c r="F4" s="18">
        <v>56.817999999999998</v>
      </c>
      <c r="G4" s="18">
        <v>45.180999999999997</v>
      </c>
      <c r="H4" s="18">
        <v>60.129000000000005</v>
      </c>
      <c r="I4" s="18">
        <v>62.826000000000001</v>
      </c>
      <c r="J4" s="18">
        <v>70.946000000000012</v>
      </c>
      <c r="K4" s="18">
        <v>80.188999999999993</v>
      </c>
      <c r="L4" s="18">
        <v>171.001</v>
      </c>
      <c r="M4" s="18">
        <v>197.084</v>
      </c>
      <c r="N4" s="18">
        <v>143.161</v>
      </c>
      <c r="O4" s="18">
        <v>135.61699999999999</v>
      </c>
      <c r="P4" s="18">
        <v>60.411000000000001</v>
      </c>
      <c r="Q4" s="18">
        <v>47.975999999999999</v>
      </c>
      <c r="R4" s="18">
        <v>38.094999999999999</v>
      </c>
      <c r="S4" s="18">
        <v>39.904000000000011</v>
      </c>
      <c r="T4" s="18">
        <v>47.601000000000006</v>
      </c>
      <c r="U4" s="18">
        <v>86.216999999999999</v>
      </c>
      <c r="V4" s="18">
        <v>57.882999999999996</v>
      </c>
      <c r="W4" s="18">
        <v>25.45</v>
      </c>
      <c r="X4" s="18">
        <v>41.809000000000005</v>
      </c>
      <c r="Y4" s="18">
        <v>49.588999999999999</v>
      </c>
      <c r="Z4" s="19"/>
      <c r="AA4" s="20">
        <f>SUM(B4:Z4)</f>
        <v>1752.4480000000003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234.06</v>
      </c>
      <c r="C7" s="28">
        <v>267.12</v>
      </c>
      <c r="D7" s="28">
        <v>277.07</v>
      </c>
      <c r="E7" s="28">
        <v>248.76</v>
      </c>
      <c r="F7" s="28">
        <v>223.92</v>
      </c>
      <c r="G7" s="28">
        <v>255.1</v>
      </c>
      <c r="H7" s="28">
        <v>326.76</v>
      </c>
      <c r="I7" s="28">
        <v>360.71</v>
      </c>
      <c r="J7" s="28">
        <v>325</v>
      </c>
      <c r="K7" s="28">
        <v>325</v>
      </c>
      <c r="L7" s="28">
        <v>211.21</v>
      </c>
      <c r="M7" s="28">
        <v>188.32</v>
      </c>
      <c r="N7" s="28">
        <v>189.78</v>
      </c>
      <c r="O7" s="28">
        <v>203.01</v>
      </c>
      <c r="P7" s="28">
        <v>295.20999999999998</v>
      </c>
      <c r="Q7" s="28">
        <v>276.36</v>
      </c>
      <c r="R7" s="28">
        <v>422</v>
      </c>
      <c r="S7" s="28">
        <v>422</v>
      </c>
      <c r="T7" s="28">
        <v>763.56</v>
      </c>
      <c r="U7" s="28">
        <v>550</v>
      </c>
      <c r="V7" s="28">
        <v>631</v>
      </c>
      <c r="W7" s="28">
        <v>715.38</v>
      </c>
      <c r="X7" s="28">
        <v>500</v>
      </c>
      <c r="Y7" s="28">
        <v>655</v>
      </c>
      <c r="Z7" s="29"/>
      <c r="AA7" s="30">
        <f>IF(SUM(B7:Z7)&lt;&gt;0,AVERAGEIF(B7:Z7,"&lt;&gt;"""),"")</f>
        <v>369.43041666666676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13.614000000000001</v>
      </c>
      <c r="C12" s="52">
        <v>52.5</v>
      </c>
      <c r="D12" s="52">
        <v>3.2509999999999999</v>
      </c>
      <c r="E12" s="52"/>
      <c r="F12" s="52">
        <v>6.5650000000000004</v>
      </c>
      <c r="G12" s="52"/>
      <c r="H12" s="52">
        <v>2.0630000000000002</v>
      </c>
      <c r="I12" s="52"/>
      <c r="J12" s="52">
        <v>2.9159999999999999</v>
      </c>
      <c r="K12" s="52">
        <v>2.9159999999999999</v>
      </c>
      <c r="L12" s="52">
        <v>93.231999999999999</v>
      </c>
      <c r="M12" s="52">
        <v>114.502</v>
      </c>
      <c r="N12" s="52">
        <v>104.393</v>
      </c>
      <c r="O12" s="52">
        <v>95.643000000000001</v>
      </c>
      <c r="P12" s="52">
        <v>23.439</v>
      </c>
      <c r="Q12" s="52">
        <v>11.807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526.84100000000001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</v>
      </c>
      <c r="C14" s="57">
        <v>2.5</v>
      </c>
      <c r="D14" s="57">
        <v>2.5</v>
      </c>
      <c r="E14" s="57">
        <v>2.5</v>
      </c>
      <c r="F14" s="57">
        <v>2.5</v>
      </c>
      <c r="G14" s="57">
        <v>2.5</v>
      </c>
      <c r="H14" s="57">
        <v>2.4540000000000002</v>
      </c>
      <c r="I14" s="57">
        <v>2.25</v>
      </c>
      <c r="J14" s="57">
        <v>2.0249999999999999</v>
      </c>
      <c r="K14" s="57">
        <v>1.72</v>
      </c>
      <c r="L14" s="57">
        <v>1.63</v>
      </c>
      <c r="M14" s="57">
        <v>1.52</v>
      </c>
      <c r="N14" s="57">
        <v>1.43</v>
      </c>
      <c r="O14" s="57">
        <v>1.43</v>
      </c>
      <c r="P14" s="57">
        <v>1.45</v>
      </c>
      <c r="Q14" s="57">
        <v>1.54</v>
      </c>
      <c r="R14" s="57">
        <v>1.8980000000000001</v>
      </c>
      <c r="S14" s="57">
        <v>3.4589999999999996</v>
      </c>
      <c r="T14" s="57">
        <v>2.4700000000000002</v>
      </c>
      <c r="U14" s="57">
        <v>3.3460000000000001</v>
      </c>
      <c r="V14" s="57">
        <v>2.8239999999999998</v>
      </c>
      <c r="W14" s="57">
        <v>2.5939999999999999</v>
      </c>
      <c r="X14" s="57">
        <v>2.5</v>
      </c>
      <c r="Y14" s="57">
        <v>2.5</v>
      </c>
      <c r="Z14" s="58"/>
      <c r="AA14" s="59">
        <f t="shared" si="0"/>
        <v>54.04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16.114000000000001</v>
      </c>
      <c r="C16" s="62">
        <f t="shared" ref="C16:Z16" si="1">IF(LEN(C$2)&gt;0,SUM(C10:C15),"")</f>
        <v>55</v>
      </c>
      <c r="D16" s="62">
        <f t="shared" si="1"/>
        <v>5.7509999999999994</v>
      </c>
      <c r="E16" s="62">
        <f t="shared" si="1"/>
        <v>2.5</v>
      </c>
      <c r="F16" s="62">
        <f t="shared" si="1"/>
        <v>9.0650000000000013</v>
      </c>
      <c r="G16" s="62">
        <f t="shared" si="1"/>
        <v>2.5</v>
      </c>
      <c r="H16" s="62">
        <f t="shared" si="1"/>
        <v>4.5170000000000003</v>
      </c>
      <c r="I16" s="62">
        <f t="shared" si="1"/>
        <v>2.25</v>
      </c>
      <c r="J16" s="62">
        <f t="shared" si="1"/>
        <v>4.9409999999999998</v>
      </c>
      <c r="K16" s="62">
        <f t="shared" si="1"/>
        <v>4.6360000000000001</v>
      </c>
      <c r="L16" s="62">
        <f t="shared" si="1"/>
        <v>94.861999999999995</v>
      </c>
      <c r="M16" s="62">
        <f t="shared" si="1"/>
        <v>116.02199999999999</v>
      </c>
      <c r="N16" s="62">
        <f t="shared" si="1"/>
        <v>105.82300000000001</v>
      </c>
      <c r="O16" s="62">
        <f t="shared" si="1"/>
        <v>97.073000000000008</v>
      </c>
      <c r="P16" s="62">
        <f t="shared" si="1"/>
        <v>24.888999999999999</v>
      </c>
      <c r="Q16" s="62">
        <f t="shared" si="1"/>
        <v>13.347000000000001</v>
      </c>
      <c r="R16" s="62">
        <f t="shared" si="1"/>
        <v>1.8980000000000001</v>
      </c>
      <c r="S16" s="62">
        <f t="shared" si="1"/>
        <v>3.4589999999999996</v>
      </c>
      <c r="T16" s="62">
        <f t="shared" si="1"/>
        <v>2.4700000000000002</v>
      </c>
      <c r="U16" s="62">
        <f t="shared" si="1"/>
        <v>3.3460000000000001</v>
      </c>
      <c r="V16" s="62">
        <f t="shared" si="1"/>
        <v>2.8239999999999998</v>
      </c>
      <c r="W16" s="62">
        <f t="shared" si="1"/>
        <v>2.5939999999999999</v>
      </c>
      <c r="X16" s="62">
        <f t="shared" si="1"/>
        <v>2.5</v>
      </c>
      <c r="Y16" s="62">
        <f t="shared" si="1"/>
        <v>2.5</v>
      </c>
      <c r="Z16" s="63" t="str">
        <f t="shared" si="1"/>
        <v/>
      </c>
      <c r="AA16" s="64">
        <f>SUM(AA10:AA15)</f>
        <v>580.88099999999997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18.431999999999999</v>
      </c>
      <c r="C20" s="77">
        <v>4.4349999999999996</v>
      </c>
      <c r="D20" s="77">
        <v>19.147000000000002</v>
      </c>
      <c r="E20" s="77">
        <v>24.757999999999999</v>
      </c>
      <c r="F20" s="77">
        <v>23.370000000000005</v>
      </c>
      <c r="G20" s="77">
        <v>20.545999999999999</v>
      </c>
      <c r="H20" s="77">
        <v>29.245999999999999</v>
      </c>
      <c r="I20" s="77">
        <v>31.718999999999998</v>
      </c>
      <c r="J20" s="77">
        <v>36.812000000000005</v>
      </c>
      <c r="K20" s="77">
        <v>43.262999999999998</v>
      </c>
      <c r="L20" s="77">
        <v>36.552999999999997</v>
      </c>
      <c r="M20" s="77">
        <v>40.638999999999996</v>
      </c>
      <c r="N20" s="77">
        <v>18.389000000000003</v>
      </c>
      <c r="O20" s="77">
        <v>19.459</v>
      </c>
      <c r="P20" s="77">
        <v>23.145</v>
      </c>
      <c r="Q20" s="77">
        <v>23.152999999999999</v>
      </c>
      <c r="R20" s="77">
        <v>22.553000000000001</v>
      </c>
      <c r="S20" s="77">
        <v>22.652999999999999</v>
      </c>
      <c r="T20" s="77">
        <v>32.081000000000003</v>
      </c>
      <c r="U20" s="77">
        <v>13.883000000000001</v>
      </c>
      <c r="V20" s="77">
        <v>17.669</v>
      </c>
      <c r="W20" s="77">
        <v>10.331999999999999</v>
      </c>
      <c r="X20" s="77">
        <v>18.166999999999998</v>
      </c>
      <c r="Y20" s="77">
        <v>27.780999999999999</v>
      </c>
      <c r="Z20" s="78"/>
      <c r="AA20" s="79">
        <f t="shared" si="2"/>
        <v>578.18500000000006</v>
      </c>
    </row>
    <row r="21" spans="1:27" ht="24.95" customHeight="1" x14ac:dyDescent="0.2">
      <c r="A21" s="75" t="s">
        <v>16</v>
      </c>
      <c r="B21" s="80">
        <v>29.138999999999999</v>
      </c>
      <c r="C21" s="81">
        <v>8.76</v>
      </c>
      <c r="D21" s="81">
        <v>28.331</v>
      </c>
      <c r="E21" s="81">
        <v>22.194000000000003</v>
      </c>
      <c r="F21" s="81">
        <v>24.382999999999999</v>
      </c>
      <c r="G21" s="81">
        <v>22.135000000000002</v>
      </c>
      <c r="H21" s="81">
        <v>26.366</v>
      </c>
      <c r="I21" s="81">
        <v>28.856999999999999</v>
      </c>
      <c r="J21" s="81">
        <v>29.192999999999998</v>
      </c>
      <c r="K21" s="81">
        <v>32.29</v>
      </c>
      <c r="L21" s="81">
        <v>39.585999999999991</v>
      </c>
      <c r="M21" s="81">
        <v>40.423000000000002</v>
      </c>
      <c r="N21" s="81">
        <v>18.949000000000002</v>
      </c>
      <c r="O21" s="81">
        <v>19.084999999999997</v>
      </c>
      <c r="P21" s="81">
        <v>12.377000000000001</v>
      </c>
      <c r="Q21" s="81">
        <v>11.475999999999999</v>
      </c>
      <c r="R21" s="81">
        <v>13.644</v>
      </c>
      <c r="S21" s="81">
        <v>13.792</v>
      </c>
      <c r="T21" s="81">
        <v>13.05</v>
      </c>
      <c r="U21" s="81">
        <v>68.988</v>
      </c>
      <c r="V21" s="81">
        <v>37.39</v>
      </c>
      <c r="W21" s="81">
        <v>12.524000000000001</v>
      </c>
      <c r="X21" s="81">
        <v>21.141999999999999</v>
      </c>
      <c r="Y21" s="81">
        <v>19.308</v>
      </c>
      <c r="Z21" s="78"/>
      <c r="AA21" s="79">
        <f t="shared" si="2"/>
        <v>593.38200000000006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47.570999999999998</v>
      </c>
      <c r="C25" s="88">
        <f t="shared" si="3"/>
        <v>13.195</v>
      </c>
      <c r="D25" s="88">
        <f t="shared" si="3"/>
        <v>47.478000000000002</v>
      </c>
      <c r="E25" s="88">
        <f t="shared" si="3"/>
        <v>46.951999999999998</v>
      </c>
      <c r="F25" s="88">
        <f t="shared" si="3"/>
        <v>47.753</v>
      </c>
      <c r="G25" s="88">
        <f t="shared" si="3"/>
        <v>42.680999999999997</v>
      </c>
      <c r="H25" s="88">
        <f t="shared" si="3"/>
        <v>55.611999999999995</v>
      </c>
      <c r="I25" s="88">
        <f t="shared" si="3"/>
        <v>60.575999999999993</v>
      </c>
      <c r="J25" s="88">
        <f t="shared" si="3"/>
        <v>66.004999999999995</v>
      </c>
      <c r="K25" s="88">
        <f t="shared" si="3"/>
        <v>75.552999999999997</v>
      </c>
      <c r="L25" s="88">
        <f t="shared" si="3"/>
        <v>76.138999999999982</v>
      </c>
      <c r="M25" s="88">
        <f t="shared" si="3"/>
        <v>81.061999999999998</v>
      </c>
      <c r="N25" s="88">
        <f t="shared" si="3"/>
        <v>37.338000000000008</v>
      </c>
      <c r="O25" s="88">
        <f t="shared" si="3"/>
        <v>38.543999999999997</v>
      </c>
      <c r="P25" s="88">
        <f t="shared" si="3"/>
        <v>35.521999999999998</v>
      </c>
      <c r="Q25" s="88">
        <f t="shared" si="3"/>
        <v>34.628999999999998</v>
      </c>
      <c r="R25" s="88">
        <f t="shared" si="3"/>
        <v>36.197000000000003</v>
      </c>
      <c r="S25" s="88">
        <f t="shared" si="3"/>
        <v>36.445</v>
      </c>
      <c r="T25" s="88">
        <f t="shared" si="3"/>
        <v>45.131</v>
      </c>
      <c r="U25" s="88">
        <f t="shared" si="3"/>
        <v>82.870999999999995</v>
      </c>
      <c r="V25" s="88">
        <f t="shared" si="3"/>
        <v>55.058999999999997</v>
      </c>
      <c r="W25" s="88">
        <f t="shared" si="3"/>
        <v>22.856000000000002</v>
      </c>
      <c r="X25" s="88">
        <f t="shared" si="3"/>
        <v>39.308999999999997</v>
      </c>
      <c r="Y25" s="88">
        <f t="shared" si="3"/>
        <v>47.088999999999999</v>
      </c>
      <c r="Z25" s="89">
        <f t="shared" si="3"/>
        <v>0</v>
      </c>
      <c r="AA25" s="90">
        <f t="shared" si="3"/>
        <v>1171.567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63.685000000000002</v>
      </c>
      <c r="C29" s="77">
        <v>68.194999999999993</v>
      </c>
      <c r="D29" s="77">
        <v>53.228999999999999</v>
      </c>
      <c r="E29" s="77">
        <v>49.451999999999998</v>
      </c>
      <c r="F29" s="77">
        <v>56.817999999999998</v>
      </c>
      <c r="G29" s="77">
        <v>45.180999999999997</v>
      </c>
      <c r="H29" s="77">
        <v>60.128999999999998</v>
      </c>
      <c r="I29" s="77">
        <v>62.826000000000001</v>
      </c>
      <c r="J29" s="77">
        <v>70.945999999999998</v>
      </c>
      <c r="K29" s="77">
        <v>80.188999999999993</v>
      </c>
      <c r="L29" s="77">
        <v>171.001</v>
      </c>
      <c r="M29" s="77">
        <v>197.084</v>
      </c>
      <c r="N29" s="77">
        <v>143.161</v>
      </c>
      <c r="O29" s="77">
        <v>135.61699999999999</v>
      </c>
      <c r="P29" s="77">
        <v>60.411000000000001</v>
      </c>
      <c r="Q29" s="77">
        <v>47.975999999999999</v>
      </c>
      <c r="R29" s="77">
        <v>38.094999999999999</v>
      </c>
      <c r="S29" s="77">
        <v>39.904000000000003</v>
      </c>
      <c r="T29" s="77">
        <v>47.600999999999999</v>
      </c>
      <c r="U29" s="77">
        <v>86.216999999999999</v>
      </c>
      <c r="V29" s="77">
        <v>57.883000000000003</v>
      </c>
      <c r="W29" s="77">
        <v>25.45</v>
      </c>
      <c r="X29" s="77">
        <v>41.808999999999997</v>
      </c>
      <c r="Y29" s="77">
        <v>49.588999999999999</v>
      </c>
      <c r="Z29" s="78"/>
      <c r="AA29" s="79">
        <f>SUM(B29:Z29)</f>
        <v>1752.4480000000001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63.685000000000002</v>
      </c>
      <c r="C31" s="62">
        <f t="shared" si="4"/>
        <v>68.194999999999993</v>
      </c>
      <c r="D31" s="62">
        <f t="shared" si="4"/>
        <v>53.228999999999999</v>
      </c>
      <c r="E31" s="62">
        <f t="shared" si="4"/>
        <v>49.451999999999998</v>
      </c>
      <c r="F31" s="62">
        <f t="shared" si="4"/>
        <v>56.817999999999998</v>
      </c>
      <c r="G31" s="62">
        <f t="shared" si="4"/>
        <v>45.180999999999997</v>
      </c>
      <c r="H31" s="62">
        <f t="shared" si="4"/>
        <v>60.128999999999998</v>
      </c>
      <c r="I31" s="62">
        <f t="shared" si="4"/>
        <v>62.826000000000001</v>
      </c>
      <c r="J31" s="62">
        <f t="shared" si="4"/>
        <v>70.945999999999998</v>
      </c>
      <c r="K31" s="62">
        <f t="shared" si="4"/>
        <v>80.188999999999993</v>
      </c>
      <c r="L31" s="62">
        <f t="shared" si="4"/>
        <v>171.001</v>
      </c>
      <c r="M31" s="62">
        <f t="shared" si="4"/>
        <v>197.084</v>
      </c>
      <c r="N31" s="62">
        <f t="shared" si="4"/>
        <v>143.161</v>
      </c>
      <c r="O31" s="62">
        <f t="shared" si="4"/>
        <v>135.61699999999999</v>
      </c>
      <c r="P31" s="62">
        <f t="shared" si="4"/>
        <v>60.411000000000001</v>
      </c>
      <c r="Q31" s="62">
        <f t="shared" si="4"/>
        <v>47.975999999999999</v>
      </c>
      <c r="R31" s="62">
        <f t="shared" si="4"/>
        <v>38.094999999999999</v>
      </c>
      <c r="S31" s="62">
        <f t="shared" si="4"/>
        <v>39.904000000000003</v>
      </c>
      <c r="T31" s="62">
        <f t="shared" si="4"/>
        <v>47.600999999999999</v>
      </c>
      <c r="U31" s="62">
        <f t="shared" si="4"/>
        <v>86.216999999999999</v>
      </c>
      <c r="V31" s="62">
        <f t="shared" si="4"/>
        <v>57.883000000000003</v>
      </c>
      <c r="W31" s="62">
        <f t="shared" si="4"/>
        <v>25.45</v>
      </c>
      <c r="X31" s="62">
        <f t="shared" si="4"/>
        <v>41.808999999999997</v>
      </c>
      <c r="Y31" s="62">
        <f t="shared" si="4"/>
        <v>49.588999999999999</v>
      </c>
      <c r="Z31" s="63">
        <f t="shared" si="4"/>
        <v>0</v>
      </c>
      <c r="AA31" s="64">
        <f t="shared" si="4"/>
        <v>1752.4480000000001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63.685000000000002</v>
      </c>
      <c r="C51" s="88">
        <f t="shared" si="10"/>
        <v>68.194999999999993</v>
      </c>
      <c r="D51" s="88">
        <f t="shared" si="10"/>
        <v>53.228999999999999</v>
      </c>
      <c r="E51" s="88">
        <f t="shared" si="10"/>
        <v>49.451999999999998</v>
      </c>
      <c r="F51" s="88">
        <f t="shared" si="10"/>
        <v>56.817999999999998</v>
      </c>
      <c r="G51" s="88">
        <f t="shared" si="10"/>
        <v>45.180999999999997</v>
      </c>
      <c r="H51" s="88">
        <f t="shared" si="10"/>
        <v>60.128999999999998</v>
      </c>
      <c r="I51" s="88">
        <f t="shared" si="10"/>
        <v>62.825999999999993</v>
      </c>
      <c r="J51" s="88">
        <f t="shared" si="10"/>
        <v>70.945999999999998</v>
      </c>
      <c r="K51" s="88">
        <f t="shared" si="10"/>
        <v>80.188999999999993</v>
      </c>
      <c r="L51" s="88">
        <f t="shared" si="10"/>
        <v>171.00099999999998</v>
      </c>
      <c r="M51" s="88">
        <f t="shared" si="10"/>
        <v>197.084</v>
      </c>
      <c r="N51" s="88">
        <f t="shared" si="10"/>
        <v>143.161</v>
      </c>
      <c r="O51" s="88">
        <f t="shared" si="10"/>
        <v>135.61700000000002</v>
      </c>
      <c r="P51" s="88">
        <f t="shared" si="10"/>
        <v>60.411000000000001</v>
      </c>
      <c r="Q51" s="88">
        <f t="shared" si="10"/>
        <v>47.975999999999999</v>
      </c>
      <c r="R51" s="88">
        <f t="shared" si="10"/>
        <v>38.095000000000006</v>
      </c>
      <c r="S51" s="88">
        <f t="shared" si="10"/>
        <v>39.903999999999996</v>
      </c>
      <c r="T51" s="88">
        <f t="shared" si="10"/>
        <v>47.600999999999999</v>
      </c>
      <c r="U51" s="88">
        <f t="shared" si="10"/>
        <v>86.216999999999999</v>
      </c>
      <c r="V51" s="88">
        <f t="shared" si="10"/>
        <v>57.882999999999996</v>
      </c>
      <c r="W51" s="88">
        <f t="shared" si="10"/>
        <v>25.450000000000003</v>
      </c>
      <c r="X51" s="88">
        <f t="shared" si="10"/>
        <v>41.808999999999997</v>
      </c>
      <c r="Y51" s="88">
        <f t="shared" si="10"/>
        <v>49.588999999999999</v>
      </c>
      <c r="Z51" s="89">
        <f t="shared" si="10"/>
        <v>0</v>
      </c>
      <c r="AA51" s="105">
        <f>SUM(B51:Z51)</f>
        <v>1752.4480000000001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234.06</v>
      </c>
      <c r="C7" s="118">
        <v>267.12</v>
      </c>
      <c r="D7" s="118">
        <v>277.07</v>
      </c>
      <c r="E7" s="118">
        <v>248.76</v>
      </c>
      <c r="F7" s="118">
        <v>223.92</v>
      </c>
      <c r="G7" s="118">
        <v>255.1</v>
      </c>
      <c r="H7" s="118">
        <v>326.76</v>
      </c>
      <c r="I7" s="118">
        <v>360.71</v>
      </c>
      <c r="J7" s="118">
        <v>325</v>
      </c>
      <c r="K7" s="118">
        <v>325</v>
      </c>
      <c r="L7" s="118">
        <v>211.21</v>
      </c>
      <c r="M7" s="118">
        <v>188.32</v>
      </c>
      <c r="N7" s="118">
        <v>189.78</v>
      </c>
      <c r="O7" s="118">
        <v>203.01</v>
      </c>
      <c r="P7" s="118">
        <v>295.20999999999998</v>
      </c>
      <c r="Q7" s="118">
        <v>276.36</v>
      </c>
      <c r="R7" s="118">
        <v>422</v>
      </c>
      <c r="S7" s="118">
        <v>422</v>
      </c>
      <c r="T7" s="118">
        <v>763.56</v>
      </c>
      <c r="U7" s="118">
        <v>550</v>
      </c>
      <c r="V7" s="118">
        <v>631</v>
      </c>
      <c r="W7" s="118">
        <v>715.38</v>
      </c>
      <c r="X7" s="118">
        <v>500</v>
      </c>
      <c r="Y7" s="118">
        <v>655</v>
      </c>
      <c r="Z7" s="119"/>
      <c r="AA7" s="120">
        <f>IF(SUM(B7:Z7)&lt;&gt;0,AVERAGEIF(B7:Z7,"&lt;&gt;"""),"")</f>
        <v>369.43041666666676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2022-08-25T20:28:21Z</dcterms:created>
  <dcterms:modified xsi:type="dcterms:W3CDTF">2022-08-25T20:28:22Z</dcterms:modified>
</cp:coreProperties>
</file>