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<sst xmlns="http://schemas.openxmlformats.org/spreadsheetml/2006/main" count="117" uniqueCount="53">
  <si>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23/08/2022 23:18:33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</si>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</sst>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42</c:v>
                </c:pt>
                <c:pt idx="8">
                  <c:v>42</c:v>
                </c:pt>
                <c:pt idx="9">
                  <c:v>42</c:v>
                </c:pt>
                <c:pt idx="10">
                  <c:v>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19.596</c:v>
                </c:pt>
                <c:pt idx="1">
                  <c:v>23.748000000000001</c:v>
                </c:pt>
                <c:pt idx="14">
                  <c:v>22.927</c:v>
                </c:pt>
                <c:pt idx="16">
                  <c:v>19</c:v>
                </c:pt>
                <c:pt idx="17">
                  <c:v>2</c:v>
                </c:pt>
                <c:pt idx="19">
                  <c:v>18.495000000000001</c:v>
                </c:pt>
                <c:pt idx="20">
                  <c:v>14.093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11.509</c:v>
                </c:pt>
                <c:pt idx="1">
                  <c:v>7.8930000000000007</c:v>
                </c:pt>
                <c:pt idx="2">
                  <c:v>9.52</c:v>
                </c:pt>
                <c:pt idx="3">
                  <c:v>15.746</c:v>
                </c:pt>
                <c:pt idx="4">
                  <c:v>15.806999999999999</c:v>
                </c:pt>
                <c:pt idx="5">
                  <c:v>18.080000000000002</c:v>
                </c:pt>
                <c:pt idx="6">
                  <c:v>18.745000000000001</c:v>
                </c:pt>
                <c:pt idx="7">
                  <c:v>15.029</c:v>
                </c:pt>
                <c:pt idx="8">
                  <c:v>18.882999999999999</c:v>
                </c:pt>
                <c:pt idx="9">
                  <c:v>23.549999999999997</c:v>
                </c:pt>
                <c:pt idx="10">
                  <c:v>21.79</c:v>
                </c:pt>
                <c:pt idx="11">
                  <c:v>32.088999999999999</c:v>
                </c:pt>
                <c:pt idx="12">
                  <c:v>44.176000000000002</c:v>
                </c:pt>
                <c:pt idx="13">
                  <c:v>36.369</c:v>
                </c:pt>
                <c:pt idx="14">
                  <c:v>32.221000000000004</c:v>
                </c:pt>
                <c:pt idx="15">
                  <c:v>26.159000000000002</c:v>
                </c:pt>
                <c:pt idx="16">
                  <c:v>14.087</c:v>
                </c:pt>
                <c:pt idx="17">
                  <c:v>17.789999999999996</c:v>
                </c:pt>
                <c:pt idx="18">
                  <c:v>19.407999999999998</c:v>
                </c:pt>
                <c:pt idx="19">
                  <c:v>5.7370000000000001</c:v>
                </c:pt>
                <c:pt idx="20">
                  <c:v>6.4770000000000003</c:v>
                </c:pt>
                <c:pt idx="21">
                  <c:v>20.428000000000001</c:v>
                </c:pt>
                <c:pt idx="22">
                  <c:v>32.170999999999999</c:v>
                </c:pt>
                <c:pt idx="23">
                  <c:v>20.462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1636792"/>
        <c:axId val="3510157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31.198999999999998</c:v>
                </c:pt>
                <c:pt idx="1">
                  <c:v>31.641000000000002</c:v>
                </c:pt>
                <c:pt idx="2">
                  <c:v>14.071</c:v>
                </c:pt>
                <c:pt idx="3">
                  <c:v>16.116</c:v>
                </c:pt>
                <c:pt idx="4">
                  <c:v>16.038</c:v>
                </c:pt>
                <c:pt idx="5">
                  <c:v>18.382999999999999</c:v>
                </c:pt>
                <c:pt idx="6">
                  <c:v>19.587</c:v>
                </c:pt>
                <c:pt idx="7">
                  <c:v>58.138999999999996</c:v>
                </c:pt>
                <c:pt idx="8">
                  <c:v>61.299000000000014</c:v>
                </c:pt>
                <c:pt idx="9">
                  <c:v>65.966999999999999</c:v>
                </c:pt>
                <c:pt idx="10">
                  <c:v>65.593999999999994</c:v>
                </c:pt>
                <c:pt idx="11">
                  <c:v>37.382000000000005</c:v>
                </c:pt>
                <c:pt idx="12">
                  <c:v>44.986000000000004</c:v>
                </c:pt>
                <c:pt idx="13">
                  <c:v>38.195999999999998</c:v>
                </c:pt>
                <c:pt idx="14">
                  <c:v>57.322000000000003</c:v>
                </c:pt>
                <c:pt idx="15">
                  <c:v>26.645000000000003</c:v>
                </c:pt>
                <c:pt idx="16">
                  <c:v>33.086999999999996</c:v>
                </c:pt>
                <c:pt idx="17">
                  <c:v>36.679000000000002</c:v>
                </c:pt>
                <c:pt idx="18">
                  <c:v>28.671999999999997</c:v>
                </c:pt>
                <c:pt idx="19">
                  <c:v>24.233000000000001</c:v>
                </c:pt>
                <c:pt idx="20">
                  <c:v>20.662999999999997</c:v>
                </c:pt>
                <c:pt idx="21">
                  <c:v>20.474</c:v>
                </c:pt>
                <c:pt idx="22">
                  <c:v>32.218000000000004</c:v>
                </c:pt>
                <c:pt idx="23">
                  <c:v>20.484999999999999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636792"/>
        <c:axId val="3510157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426.7</c:v>
                </c:pt>
                <c:pt idx="1">
                  <c:v>427.7</c:v>
                </c:pt>
                <c:pt idx="2">
                  <c:v>394.63</c:v>
                </c:pt>
                <c:pt idx="3">
                  <c:v>294.92</c:v>
                </c:pt>
                <c:pt idx="4">
                  <c:v>295.89999999999998</c:v>
                </c:pt>
                <c:pt idx="5">
                  <c:v>357.7</c:v>
                </c:pt>
                <c:pt idx="6">
                  <c:v>365.39</c:v>
                </c:pt>
                <c:pt idx="7">
                  <c:v>304.81</c:v>
                </c:pt>
                <c:pt idx="8">
                  <c:v>305.83</c:v>
                </c:pt>
                <c:pt idx="9">
                  <c:v>311.22000000000003</c:v>
                </c:pt>
                <c:pt idx="10">
                  <c:v>308.88</c:v>
                </c:pt>
                <c:pt idx="11">
                  <c:v>348.94</c:v>
                </c:pt>
                <c:pt idx="12">
                  <c:v>295.36</c:v>
                </c:pt>
                <c:pt idx="13">
                  <c:v>360.71</c:v>
                </c:pt>
                <c:pt idx="14">
                  <c:v>350</c:v>
                </c:pt>
                <c:pt idx="15">
                  <c:v>353.59</c:v>
                </c:pt>
                <c:pt idx="16">
                  <c:v>547.58000000000004</c:v>
                </c:pt>
                <c:pt idx="17">
                  <c:v>677.77</c:v>
                </c:pt>
                <c:pt idx="18">
                  <c:v>725.06</c:v>
                </c:pt>
                <c:pt idx="19">
                  <c:v>490.49</c:v>
                </c:pt>
                <c:pt idx="20">
                  <c:v>472.4</c:v>
                </c:pt>
                <c:pt idx="21">
                  <c:v>422.53</c:v>
                </c:pt>
                <c:pt idx="22">
                  <c:v>293.22000000000003</c:v>
                </c:pt>
                <c:pt idx="23">
                  <c:v>322.12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016560"/>
        <c:axId val="351016168"/>
      </c:lineChart>
      <c:catAx>
        <c:axId val="401636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015776"/>
        <c:crosses val="autoZero"/>
        <c:auto val="1"/>
        <c:lblAlgn val="ctr"/>
        <c:lblOffset val="100"/>
        <c:noMultiLvlLbl val="0"/>
      </c:catAx>
      <c:valAx>
        <c:axId val="351015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636792"/>
        <c:crosses val="autoZero"/>
        <c:crossBetween val="between"/>
      </c:valAx>
      <c:valAx>
        <c:axId val="351016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016560"/>
        <c:crosses val="max"/>
        <c:crossBetween val="between"/>
      </c:valAx>
      <c:catAx>
        <c:axId val="351016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1016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31.199000000000002</v>
      </c>
      <c r="C4" s="18">
        <v>31.640999999999998</v>
      </c>
      <c r="D4" s="18">
        <v>14.071000000000002</v>
      </c>
      <c r="E4" s="18">
        <v>16.116</v>
      </c>
      <c r="F4" s="18">
        <v>16.038</v>
      </c>
      <c r="G4" s="18">
        <v>18.383000000000003</v>
      </c>
      <c r="H4" s="18">
        <v>19.587000000000003</v>
      </c>
      <c r="I4" s="18">
        <v>58.138999999999996</v>
      </c>
      <c r="J4" s="18">
        <v>61.298999999999992</v>
      </c>
      <c r="K4" s="18">
        <v>65.966999999999999</v>
      </c>
      <c r="L4" s="18">
        <v>65.593999999999994</v>
      </c>
      <c r="M4" s="18">
        <v>37.382000000000005</v>
      </c>
      <c r="N4" s="18">
        <v>44.986000000000004</v>
      </c>
      <c r="O4" s="18">
        <v>38.195999999999991</v>
      </c>
      <c r="P4" s="18">
        <v>57.321999999999996</v>
      </c>
      <c r="Q4" s="18">
        <v>26.645000000000003</v>
      </c>
      <c r="R4" s="18">
        <v>33.086999999999996</v>
      </c>
      <c r="S4" s="18">
        <v>36.679000000000009</v>
      </c>
      <c r="T4" s="18">
        <v>28.671999999999997</v>
      </c>
      <c r="U4" s="18">
        <v>24.232999999999997</v>
      </c>
      <c r="V4" s="18">
        <v>20.663</v>
      </c>
      <c r="W4" s="18">
        <v>20.474</v>
      </c>
      <c r="X4" s="18">
        <v>32.217999999999996</v>
      </c>
      <c r="Y4" s="18">
        <v>20.484999999999999</v>
      </c>
      <c r="Z4" s="19"/>
      <c r="AA4" s="20">
        <f>SUM(B4:Z4)</f>
        <v>819.07599999999991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426.7</v>
      </c>
      <c r="C7" s="28">
        <v>427.7</v>
      </c>
      <c r="D7" s="28">
        <v>394.63</v>
      </c>
      <c r="E7" s="28">
        <v>294.92</v>
      </c>
      <c r="F7" s="28">
        <v>295.89999999999998</v>
      </c>
      <c r="G7" s="28">
        <v>357.7</v>
      </c>
      <c r="H7" s="28">
        <v>365.39</v>
      </c>
      <c r="I7" s="28">
        <v>304.81</v>
      </c>
      <c r="J7" s="28">
        <v>305.83</v>
      </c>
      <c r="K7" s="28">
        <v>311.22000000000003</v>
      </c>
      <c r="L7" s="28">
        <v>308.88</v>
      </c>
      <c r="M7" s="28">
        <v>348.94</v>
      </c>
      <c r="N7" s="28">
        <v>295.36</v>
      </c>
      <c r="O7" s="28">
        <v>360.71</v>
      </c>
      <c r="P7" s="28">
        <v>350</v>
      </c>
      <c r="Q7" s="28">
        <v>353.59</v>
      </c>
      <c r="R7" s="28">
        <v>547.58000000000004</v>
      </c>
      <c r="S7" s="28">
        <v>677.77</v>
      </c>
      <c r="T7" s="28">
        <v>725.06</v>
      </c>
      <c r="U7" s="28">
        <v>490.49</v>
      </c>
      <c r="V7" s="28">
        <v>472.4</v>
      </c>
      <c r="W7" s="28">
        <v>422.53</v>
      </c>
      <c r="X7" s="28">
        <v>293.22000000000003</v>
      </c>
      <c r="Y7" s="28">
        <v>322.12</v>
      </c>
      <c r="Z7" s="29"/>
      <c r="AA7" s="30">
        <f>IF(SUM(B7:Z7)&lt;&gt;0,AVERAGEIF(B7:Z7,"&lt;&gt;"""),"")</f>
        <v>393.89374999999995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42</v>
      </c>
      <c r="J10" s="42">
        <v>42</v>
      </c>
      <c r="K10" s="42">
        <v>42</v>
      </c>
      <c r="L10" s="42">
        <v>42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168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19.596</v>
      </c>
      <c r="C12" s="52">
        <v>23.748000000000001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22.927</v>
      </c>
      <c r="Q12" s="52"/>
      <c r="R12" s="52">
        <v>19</v>
      </c>
      <c r="S12" s="52">
        <v>2</v>
      </c>
      <c r="T12" s="52"/>
      <c r="U12" s="52">
        <v>18.495000000000001</v>
      </c>
      <c r="V12" s="52">
        <v>14.093</v>
      </c>
      <c r="W12" s="52"/>
      <c r="X12" s="52"/>
      <c r="Y12" s="52"/>
      <c r="Z12" s="53"/>
      <c r="AA12" s="54">
        <f t="shared" si="0"/>
        <v>119.85900000000001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11.509</v>
      </c>
      <c r="C14" s="57">
        <v>7.8930000000000007</v>
      </c>
      <c r="D14" s="57">
        <v>9.52</v>
      </c>
      <c r="E14" s="57">
        <v>15.746</v>
      </c>
      <c r="F14" s="57">
        <v>15.806999999999999</v>
      </c>
      <c r="G14" s="57">
        <v>18.080000000000002</v>
      </c>
      <c r="H14" s="57">
        <v>18.745000000000001</v>
      </c>
      <c r="I14" s="57">
        <v>15.029</v>
      </c>
      <c r="J14" s="57">
        <v>18.882999999999999</v>
      </c>
      <c r="K14" s="57">
        <v>23.549999999999997</v>
      </c>
      <c r="L14" s="57">
        <v>21.79</v>
      </c>
      <c r="M14" s="57">
        <v>32.088999999999999</v>
      </c>
      <c r="N14" s="57">
        <v>44.176000000000002</v>
      </c>
      <c r="O14" s="57">
        <v>36.369</v>
      </c>
      <c r="P14" s="57">
        <v>32.221000000000004</v>
      </c>
      <c r="Q14" s="57">
        <v>26.159000000000002</v>
      </c>
      <c r="R14" s="57">
        <v>14.087</v>
      </c>
      <c r="S14" s="57">
        <v>17.789999999999996</v>
      </c>
      <c r="T14" s="57">
        <v>19.407999999999998</v>
      </c>
      <c r="U14" s="57">
        <v>5.7370000000000001</v>
      </c>
      <c r="V14" s="57">
        <v>6.4770000000000003</v>
      </c>
      <c r="W14" s="57">
        <v>20.428000000000001</v>
      </c>
      <c r="X14" s="57">
        <v>32.170999999999999</v>
      </c>
      <c r="Y14" s="57">
        <v>20.462</v>
      </c>
      <c r="Z14" s="58"/>
      <c r="AA14" s="59">
        <f t="shared" si="0"/>
        <v>484.12600000000003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31.105</v>
      </c>
      <c r="C16" s="62">
        <f t="shared" ref="C16:Z16" si="1">IF(LEN(C$2)&gt;0,SUM(C10:C15),"")</f>
        <v>31.641000000000002</v>
      </c>
      <c r="D16" s="62">
        <f t="shared" si="1"/>
        <v>9.52</v>
      </c>
      <c r="E16" s="62">
        <f t="shared" si="1"/>
        <v>15.746</v>
      </c>
      <c r="F16" s="62">
        <f t="shared" si="1"/>
        <v>15.806999999999999</v>
      </c>
      <c r="G16" s="62">
        <f t="shared" si="1"/>
        <v>18.080000000000002</v>
      </c>
      <c r="H16" s="62">
        <f t="shared" si="1"/>
        <v>18.745000000000001</v>
      </c>
      <c r="I16" s="62">
        <f t="shared" si="1"/>
        <v>57.028999999999996</v>
      </c>
      <c r="J16" s="62">
        <f t="shared" si="1"/>
        <v>60.882999999999996</v>
      </c>
      <c r="K16" s="62">
        <f t="shared" si="1"/>
        <v>65.55</v>
      </c>
      <c r="L16" s="62">
        <f t="shared" si="1"/>
        <v>63.79</v>
      </c>
      <c r="M16" s="62">
        <f t="shared" si="1"/>
        <v>32.088999999999999</v>
      </c>
      <c r="N16" s="62">
        <f t="shared" si="1"/>
        <v>44.176000000000002</v>
      </c>
      <c r="O16" s="62">
        <f t="shared" si="1"/>
        <v>36.369</v>
      </c>
      <c r="P16" s="62">
        <f t="shared" si="1"/>
        <v>55.148000000000003</v>
      </c>
      <c r="Q16" s="62">
        <f t="shared" si="1"/>
        <v>26.159000000000002</v>
      </c>
      <c r="R16" s="62">
        <f t="shared" si="1"/>
        <v>33.087000000000003</v>
      </c>
      <c r="S16" s="62">
        <f t="shared" si="1"/>
        <v>19.789999999999996</v>
      </c>
      <c r="T16" s="62">
        <f t="shared" si="1"/>
        <v>19.407999999999998</v>
      </c>
      <c r="U16" s="62">
        <f t="shared" si="1"/>
        <v>24.231999999999999</v>
      </c>
      <c r="V16" s="62">
        <f t="shared" si="1"/>
        <v>20.57</v>
      </c>
      <c r="W16" s="62">
        <f t="shared" si="1"/>
        <v>20.428000000000001</v>
      </c>
      <c r="X16" s="62">
        <f t="shared" si="1"/>
        <v>32.170999999999999</v>
      </c>
      <c r="Y16" s="62">
        <f t="shared" si="1"/>
        <v>20.462</v>
      </c>
      <c r="Z16" s="63" t="str">
        <f t="shared" si="1"/>
        <v/>
      </c>
      <c r="AA16" s="64">
        <f>SUM(AA10:AA15)</f>
        <v>771.98500000000013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2.7290000000000001</v>
      </c>
      <c r="E20" s="77"/>
      <c r="F20" s="77"/>
      <c r="G20" s="77"/>
      <c r="H20" s="77"/>
      <c r="I20" s="77"/>
      <c r="J20" s="77"/>
      <c r="K20" s="77"/>
      <c r="L20" s="77"/>
      <c r="M20" s="77">
        <v>0.47499999999999998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3.2040000000000002</v>
      </c>
    </row>
    <row r="21" spans="1:27" ht="24.95" customHeight="1" x14ac:dyDescent="0.2">
      <c r="A21" s="75" t="s">
        <v>16</v>
      </c>
      <c r="B21" s="80">
        <v>9.4E-2</v>
      </c>
      <c r="C21" s="81"/>
      <c r="D21" s="81">
        <v>1.8220000000000001</v>
      </c>
      <c r="E21" s="81">
        <v>0.37</v>
      </c>
      <c r="F21" s="81">
        <v>0.23100000000000001</v>
      </c>
      <c r="G21" s="81">
        <v>0.30299999999999999</v>
      </c>
      <c r="H21" s="81">
        <v>0.84199999999999997</v>
      </c>
      <c r="I21" s="81">
        <v>1.1100000000000001</v>
      </c>
      <c r="J21" s="81">
        <v>0.41599999999999998</v>
      </c>
      <c r="K21" s="81">
        <v>0.41699999999999998</v>
      </c>
      <c r="L21" s="81">
        <v>1.804</v>
      </c>
      <c r="M21" s="81">
        <v>4.8179999999999996</v>
      </c>
      <c r="N21" s="81">
        <v>0.81</v>
      </c>
      <c r="O21" s="81">
        <v>1.827</v>
      </c>
      <c r="P21" s="81">
        <v>2.1739999999999999</v>
      </c>
      <c r="Q21" s="81">
        <v>0.48599999999999999</v>
      </c>
      <c r="R21" s="81"/>
      <c r="S21" s="81">
        <v>16.888999999999999</v>
      </c>
      <c r="T21" s="81">
        <v>9.2639999999999993</v>
      </c>
      <c r="U21" s="81">
        <v>1E-3</v>
      </c>
      <c r="V21" s="81">
        <v>9.2999999999999999E-2</v>
      </c>
      <c r="W21" s="81">
        <v>4.5999999999999999E-2</v>
      </c>
      <c r="X21" s="81">
        <v>4.7E-2</v>
      </c>
      <c r="Y21" s="81">
        <v>2.3E-2</v>
      </c>
      <c r="Z21" s="78"/>
      <c r="AA21" s="79">
        <f t="shared" si="2"/>
        <v>43.886999999999993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9.4E-2</v>
      </c>
      <c r="C25" s="88">
        <f t="shared" ref="C25:Z25" si="3">IF(LEN(C$2)&gt;0,SUM(C19:C24),"")</f>
        <v>0</v>
      </c>
      <c r="D25" s="88">
        <f t="shared" si="3"/>
        <v>4.5510000000000002</v>
      </c>
      <c r="E25" s="88">
        <f t="shared" si="3"/>
        <v>0.37</v>
      </c>
      <c r="F25" s="88">
        <f t="shared" si="3"/>
        <v>0.23100000000000001</v>
      </c>
      <c r="G25" s="88">
        <f t="shared" si="3"/>
        <v>0.30299999999999999</v>
      </c>
      <c r="H25" s="88">
        <f t="shared" si="3"/>
        <v>0.84199999999999997</v>
      </c>
      <c r="I25" s="88">
        <f t="shared" si="3"/>
        <v>1.1100000000000001</v>
      </c>
      <c r="J25" s="88">
        <f t="shared" si="3"/>
        <v>0.41599999999999998</v>
      </c>
      <c r="K25" s="88">
        <f t="shared" si="3"/>
        <v>0.41699999999999998</v>
      </c>
      <c r="L25" s="88">
        <f t="shared" si="3"/>
        <v>1.804</v>
      </c>
      <c r="M25" s="88">
        <f t="shared" si="3"/>
        <v>5.2929999999999993</v>
      </c>
      <c r="N25" s="88">
        <f t="shared" si="3"/>
        <v>0.81</v>
      </c>
      <c r="O25" s="88">
        <f t="shared" si="3"/>
        <v>1.827</v>
      </c>
      <c r="P25" s="88">
        <f t="shared" si="3"/>
        <v>2.1739999999999999</v>
      </c>
      <c r="Q25" s="88">
        <f t="shared" si="3"/>
        <v>0.48599999999999999</v>
      </c>
      <c r="R25" s="88">
        <f t="shared" si="3"/>
        <v>0</v>
      </c>
      <c r="S25" s="88">
        <f t="shared" si="3"/>
        <v>16.888999999999999</v>
      </c>
      <c r="T25" s="88">
        <f t="shared" si="3"/>
        <v>9.2639999999999993</v>
      </c>
      <c r="U25" s="88">
        <f t="shared" si="3"/>
        <v>1E-3</v>
      </c>
      <c r="V25" s="88">
        <f t="shared" si="3"/>
        <v>9.2999999999999999E-2</v>
      </c>
      <c r="W25" s="88">
        <f t="shared" si="3"/>
        <v>4.5999999999999999E-2</v>
      </c>
      <c r="X25" s="88">
        <f t="shared" si="3"/>
        <v>4.7E-2</v>
      </c>
      <c r="Y25" s="88">
        <f t="shared" si="3"/>
        <v>2.3E-2</v>
      </c>
      <c r="Z25" s="89" t="str">
        <f t="shared" si="3"/>
        <v/>
      </c>
      <c r="AA25" s="90">
        <f>SUM(AA19:AA24)</f>
        <v>47.090999999999994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31.199000000000002</v>
      </c>
      <c r="C29" s="77">
        <v>31.640999999999998</v>
      </c>
      <c r="D29" s="77">
        <v>14.071</v>
      </c>
      <c r="E29" s="77">
        <v>16.116</v>
      </c>
      <c r="F29" s="77">
        <v>16.038</v>
      </c>
      <c r="G29" s="77">
        <v>18.382999999999999</v>
      </c>
      <c r="H29" s="77">
        <v>19.587</v>
      </c>
      <c r="I29" s="77">
        <v>58.139000000000003</v>
      </c>
      <c r="J29" s="77">
        <v>61.298999999999999</v>
      </c>
      <c r="K29" s="77">
        <v>65.966999999999999</v>
      </c>
      <c r="L29" s="77">
        <v>65.593999999999994</v>
      </c>
      <c r="M29" s="77">
        <v>37.381999999999998</v>
      </c>
      <c r="N29" s="77">
        <v>44.985999999999997</v>
      </c>
      <c r="O29" s="77">
        <v>38.195999999999998</v>
      </c>
      <c r="P29" s="77">
        <v>57.322000000000003</v>
      </c>
      <c r="Q29" s="77">
        <v>26.645</v>
      </c>
      <c r="R29" s="77">
        <v>33.087000000000003</v>
      </c>
      <c r="S29" s="77">
        <v>36.679000000000002</v>
      </c>
      <c r="T29" s="77">
        <v>28.672000000000001</v>
      </c>
      <c r="U29" s="77">
        <v>24.233000000000001</v>
      </c>
      <c r="V29" s="77">
        <v>20.663</v>
      </c>
      <c r="W29" s="77">
        <v>20.474</v>
      </c>
      <c r="X29" s="77">
        <v>32.218000000000004</v>
      </c>
      <c r="Y29" s="77">
        <v>20.484999999999999</v>
      </c>
      <c r="Z29" s="78"/>
      <c r="AA29" s="79">
        <f>SUM(B29:Z29)</f>
        <v>819.07599999999991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31.199000000000002</v>
      </c>
      <c r="C31" s="62">
        <f t="shared" ref="C31:Z31" si="4">IF(LEN(C$2)&gt;0,SUM(C28:C30),"")</f>
        <v>31.640999999999998</v>
      </c>
      <c r="D31" s="62">
        <f t="shared" si="4"/>
        <v>14.071</v>
      </c>
      <c r="E31" s="62">
        <f t="shared" si="4"/>
        <v>16.116</v>
      </c>
      <c r="F31" s="62">
        <f t="shared" si="4"/>
        <v>16.038</v>
      </c>
      <c r="G31" s="62">
        <f t="shared" si="4"/>
        <v>18.382999999999999</v>
      </c>
      <c r="H31" s="62">
        <f t="shared" si="4"/>
        <v>19.587</v>
      </c>
      <c r="I31" s="62">
        <f t="shared" si="4"/>
        <v>58.139000000000003</v>
      </c>
      <c r="J31" s="62">
        <f t="shared" si="4"/>
        <v>61.298999999999999</v>
      </c>
      <c r="K31" s="62">
        <f t="shared" si="4"/>
        <v>65.966999999999999</v>
      </c>
      <c r="L31" s="62">
        <f t="shared" si="4"/>
        <v>65.593999999999994</v>
      </c>
      <c r="M31" s="62">
        <f t="shared" si="4"/>
        <v>37.381999999999998</v>
      </c>
      <c r="N31" s="62">
        <f t="shared" si="4"/>
        <v>44.985999999999997</v>
      </c>
      <c r="O31" s="62">
        <f t="shared" si="4"/>
        <v>38.195999999999998</v>
      </c>
      <c r="P31" s="62">
        <f t="shared" si="4"/>
        <v>57.322000000000003</v>
      </c>
      <c r="Q31" s="62">
        <f t="shared" si="4"/>
        <v>26.645</v>
      </c>
      <c r="R31" s="62">
        <f t="shared" si="4"/>
        <v>33.087000000000003</v>
      </c>
      <c r="S31" s="62">
        <f t="shared" si="4"/>
        <v>36.679000000000002</v>
      </c>
      <c r="T31" s="62">
        <f t="shared" si="4"/>
        <v>28.672000000000001</v>
      </c>
      <c r="U31" s="62">
        <f t="shared" si="4"/>
        <v>24.233000000000001</v>
      </c>
      <c r="V31" s="62">
        <f t="shared" si="4"/>
        <v>20.663</v>
      </c>
      <c r="W31" s="62">
        <f t="shared" si="4"/>
        <v>20.474</v>
      </c>
      <c r="X31" s="62">
        <f t="shared" si="4"/>
        <v>32.218000000000004</v>
      </c>
      <c r="Y31" s="62">
        <f t="shared" si="4"/>
        <v>20.484999999999999</v>
      </c>
      <c r="Z31" s="63" t="str">
        <f t="shared" si="4"/>
        <v/>
      </c>
      <c r="AA31" s="64">
        <f>SUM(AA28:AA30)</f>
        <v>819.07599999999991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31.199000000000002</v>
      </c>
      <c r="C51" s="88">
        <f t="shared" si="10"/>
        <v>31.641000000000002</v>
      </c>
      <c r="D51" s="88">
        <f t="shared" si="10"/>
        <v>14.071</v>
      </c>
      <c r="E51" s="88">
        <f t="shared" si="10"/>
        <v>16.116</v>
      </c>
      <c r="F51" s="88">
        <f t="shared" si="10"/>
        <v>16.038</v>
      </c>
      <c r="G51" s="88">
        <f t="shared" si="10"/>
        <v>18.383000000000003</v>
      </c>
      <c r="H51" s="88">
        <f t="shared" si="10"/>
        <v>19.587</v>
      </c>
      <c r="I51" s="88">
        <f t="shared" si="10"/>
        <v>58.138999999999996</v>
      </c>
      <c r="J51" s="88">
        <f t="shared" si="10"/>
        <v>61.298999999999992</v>
      </c>
      <c r="K51" s="88">
        <f t="shared" si="10"/>
        <v>65.966999999999999</v>
      </c>
      <c r="L51" s="88">
        <f t="shared" si="10"/>
        <v>65.593999999999994</v>
      </c>
      <c r="M51" s="88">
        <f t="shared" si="10"/>
        <v>37.381999999999998</v>
      </c>
      <c r="N51" s="88">
        <f t="shared" si="10"/>
        <v>44.986000000000004</v>
      </c>
      <c r="O51" s="88">
        <f t="shared" si="10"/>
        <v>38.195999999999998</v>
      </c>
      <c r="P51" s="88">
        <f t="shared" si="10"/>
        <v>57.322000000000003</v>
      </c>
      <c r="Q51" s="88">
        <f t="shared" si="10"/>
        <v>26.645000000000003</v>
      </c>
      <c r="R51" s="88">
        <f t="shared" si="10"/>
        <v>33.087000000000003</v>
      </c>
      <c r="S51" s="88">
        <f t="shared" si="10"/>
        <v>36.678999999999995</v>
      </c>
      <c r="T51" s="88">
        <f t="shared" si="10"/>
        <v>28.671999999999997</v>
      </c>
      <c r="U51" s="88">
        <f t="shared" si="10"/>
        <v>24.233000000000001</v>
      </c>
      <c r="V51" s="88">
        <f t="shared" si="10"/>
        <v>20.663</v>
      </c>
      <c r="W51" s="88">
        <f t="shared" si="10"/>
        <v>20.474</v>
      </c>
      <c r="X51" s="88">
        <f t="shared" si="10"/>
        <v>32.217999999999996</v>
      </c>
      <c r="Y51" s="88">
        <f t="shared" si="10"/>
        <v>20.484999999999999</v>
      </c>
      <c r="Z51" s="89" t="str">
        <f t="shared" si="10"/>
        <v/>
      </c>
      <c r="AA51" s="105">
        <f>SUM(B51:Z51)</f>
        <v>819.07599999999991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31.198999999999998</v>
      </c>
      <c r="C4" s="18">
        <v>31.641000000000002</v>
      </c>
      <c r="D4" s="18">
        <v>14.071</v>
      </c>
      <c r="E4" s="18">
        <v>16.116</v>
      </c>
      <c r="F4" s="18">
        <v>16.038</v>
      </c>
      <c r="G4" s="18">
        <v>18.382999999999999</v>
      </c>
      <c r="H4" s="18">
        <v>19.587</v>
      </c>
      <c r="I4" s="18">
        <v>58.138999999999996</v>
      </c>
      <c r="J4" s="18">
        <v>61.299000000000014</v>
      </c>
      <c r="K4" s="18">
        <v>65.966999999999999</v>
      </c>
      <c r="L4" s="18">
        <v>65.593999999999994</v>
      </c>
      <c r="M4" s="18">
        <v>37.382000000000005</v>
      </c>
      <c r="N4" s="18">
        <v>44.986000000000004</v>
      </c>
      <c r="O4" s="18">
        <v>38.195999999999998</v>
      </c>
      <c r="P4" s="18">
        <v>57.322000000000003</v>
      </c>
      <c r="Q4" s="18">
        <v>26.645000000000003</v>
      </c>
      <c r="R4" s="18">
        <v>33.086999999999996</v>
      </c>
      <c r="S4" s="18">
        <v>36.679000000000002</v>
      </c>
      <c r="T4" s="18">
        <v>28.671999999999997</v>
      </c>
      <c r="U4" s="18">
        <v>24.233000000000001</v>
      </c>
      <c r="V4" s="18">
        <v>20.662999999999997</v>
      </c>
      <c r="W4" s="18">
        <v>20.474</v>
      </c>
      <c r="X4" s="18">
        <v>32.218000000000004</v>
      </c>
      <c r="Y4" s="18">
        <v>20.484999999999999</v>
      </c>
      <c r="Z4" s="19"/>
      <c r="AA4" s="20">
        <f>SUM(B4:Z4)</f>
        <v>819.07599999999991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426.7</v>
      </c>
      <c r="C7" s="28">
        <v>427.7</v>
      </c>
      <c r="D7" s="28">
        <v>394.63</v>
      </c>
      <c r="E7" s="28">
        <v>294.92</v>
      </c>
      <c r="F7" s="28">
        <v>295.89999999999998</v>
      </c>
      <c r="G7" s="28">
        <v>357.7</v>
      </c>
      <c r="H7" s="28">
        <v>365.39</v>
      </c>
      <c r="I7" s="28">
        <v>304.81</v>
      </c>
      <c r="J7" s="28">
        <v>305.83</v>
      </c>
      <c r="K7" s="28">
        <v>311.22000000000003</v>
      </c>
      <c r="L7" s="28">
        <v>308.88</v>
      </c>
      <c r="M7" s="28">
        <v>348.94</v>
      </c>
      <c r="N7" s="28">
        <v>295.36</v>
      </c>
      <c r="O7" s="28">
        <v>360.71</v>
      </c>
      <c r="P7" s="28">
        <v>350</v>
      </c>
      <c r="Q7" s="28">
        <v>353.59</v>
      </c>
      <c r="R7" s="28">
        <v>547.58000000000004</v>
      </c>
      <c r="S7" s="28">
        <v>677.77</v>
      </c>
      <c r="T7" s="28">
        <v>725.06</v>
      </c>
      <c r="U7" s="28">
        <v>490.49</v>
      </c>
      <c r="V7" s="28">
        <v>472.4</v>
      </c>
      <c r="W7" s="28">
        <v>422.53</v>
      </c>
      <c r="X7" s="28">
        <v>293.22000000000003</v>
      </c>
      <c r="Y7" s="28">
        <v>322.12</v>
      </c>
      <c r="Z7" s="29"/>
      <c r="AA7" s="30">
        <f>IF(SUM(B7:Z7)&lt;&gt;0,AVERAGEIF(B7:Z7,"&lt;&gt;"""),"")</f>
        <v>393.89374999999995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36.164000000000001</v>
      </c>
      <c r="J12" s="52">
        <v>31.286000000000001</v>
      </c>
      <c r="K12" s="52">
        <v>31.393999999999998</v>
      </c>
      <c r="L12" s="52">
        <v>35.895000000000003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134.739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</v>
      </c>
      <c r="C14" s="57">
        <v>2.5</v>
      </c>
      <c r="D14" s="57">
        <v>2.5</v>
      </c>
      <c r="E14" s="57">
        <v>2.5</v>
      </c>
      <c r="F14" s="57">
        <v>2.5</v>
      </c>
      <c r="G14" s="57">
        <v>2.5</v>
      </c>
      <c r="H14" s="57">
        <v>2.379</v>
      </c>
      <c r="I14" s="57">
        <v>2.33</v>
      </c>
      <c r="J14" s="57">
        <v>3.758</v>
      </c>
      <c r="K14" s="57">
        <v>3.0949999999999998</v>
      </c>
      <c r="L14" s="57">
        <v>1.339</v>
      </c>
      <c r="M14" s="57">
        <v>1.006</v>
      </c>
      <c r="N14" s="57">
        <v>1.3049999999999999</v>
      </c>
      <c r="O14" s="57">
        <v>0.95</v>
      </c>
      <c r="P14" s="57">
        <v>1.393</v>
      </c>
      <c r="Q14" s="57">
        <v>1.24</v>
      </c>
      <c r="R14" s="57">
        <v>2.161</v>
      </c>
      <c r="S14" s="57">
        <v>2.12</v>
      </c>
      <c r="T14" s="57">
        <v>2.4159999999999999</v>
      </c>
      <c r="U14" s="57">
        <v>4.109</v>
      </c>
      <c r="V14" s="57">
        <v>2.8490000000000002</v>
      </c>
      <c r="W14" s="57">
        <v>2.6120000000000001</v>
      </c>
      <c r="X14" s="57">
        <v>3.5350000000000001</v>
      </c>
      <c r="Y14" s="57">
        <v>3.1589999999999998</v>
      </c>
      <c r="Z14" s="58"/>
      <c r="AA14" s="59">
        <f t="shared" si="0"/>
        <v>56.756000000000007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</v>
      </c>
      <c r="C16" s="62">
        <f t="shared" ref="C16:Z16" si="1">IF(LEN(C$2)&gt;0,SUM(C10:C15),"")</f>
        <v>2.5</v>
      </c>
      <c r="D16" s="62">
        <f t="shared" si="1"/>
        <v>2.5</v>
      </c>
      <c r="E16" s="62">
        <f t="shared" si="1"/>
        <v>2.5</v>
      </c>
      <c r="F16" s="62">
        <f t="shared" si="1"/>
        <v>2.5</v>
      </c>
      <c r="G16" s="62">
        <f t="shared" si="1"/>
        <v>2.5</v>
      </c>
      <c r="H16" s="62">
        <f t="shared" si="1"/>
        <v>2.379</v>
      </c>
      <c r="I16" s="62">
        <f t="shared" si="1"/>
        <v>38.494</v>
      </c>
      <c r="J16" s="62">
        <f t="shared" si="1"/>
        <v>35.044000000000004</v>
      </c>
      <c r="K16" s="62">
        <f t="shared" si="1"/>
        <v>34.488999999999997</v>
      </c>
      <c r="L16" s="62">
        <f t="shared" si="1"/>
        <v>37.234000000000002</v>
      </c>
      <c r="M16" s="62">
        <f t="shared" si="1"/>
        <v>1.006</v>
      </c>
      <c r="N16" s="62">
        <f t="shared" si="1"/>
        <v>1.3049999999999999</v>
      </c>
      <c r="O16" s="62">
        <f t="shared" si="1"/>
        <v>0.95</v>
      </c>
      <c r="P16" s="62">
        <f t="shared" si="1"/>
        <v>1.393</v>
      </c>
      <c r="Q16" s="62">
        <f t="shared" si="1"/>
        <v>1.24</v>
      </c>
      <c r="R16" s="62">
        <f t="shared" si="1"/>
        <v>2.161</v>
      </c>
      <c r="S16" s="62">
        <f t="shared" si="1"/>
        <v>2.12</v>
      </c>
      <c r="T16" s="62">
        <f t="shared" si="1"/>
        <v>2.4159999999999999</v>
      </c>
      <c r="U16" s="62">
        <f t="shared" si="1"/>
        <v>4.109</v>
      </c>
      <c r="V16" s="62">
        <f t="shared" si="1"/>
        <v>2.8490000000000002</v>
      </c>
      <c r="W16" s="62">
        <f t="shared" si="1"/>
        <v>2.6120000000000001</v>
      </c>
      <c r="X16" s="62">
        <f t="shared" si="1"/>
        <v>3.5350000000000001</v>
      </c>
      <c r="Y16" s="62">
        <f t="shared" si="1"/>
        <v>3.1589999999999998</v>
      </c>
      <c r="Z16" s="63" t="str">
        <f t="shared" si="1"/>
        <v/>
      </c>
      <c r="AA16" s="64">
        <f>SUM(AA10:AA15)</f>
        <v>191.495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9.5459999999999994</v>
      </c>
      <c r="C20" s="77">
        <v>11.042999999999999</v>
      </c>
      <c r="D20" s="77">
        <v>4.13</v>
      </c>
      <c r="E20" s="77">
        <v>6.2679999999999998</v>
      </c>
      <c r="F20" s="77">
        <v>6.2350000000000003</v>
      </c>
      <c r="G20" s="77">
        <v>8.4090000000000007</v>
      </c>
      <c r="H20" s="77">
        <v>9.5500000000000007</v>
      </c>
      <c r="I20" s="77">
        <v>11.959</v>
      </c>
      <c r="J20" s="77">
        <v>18.217000000000002</v>
      </c>
      <c r="K20" s="77">
        <v>23.087</v>
      </c>
      <c r="L20" s="77">
        <v>18.527999999999999</v>
      </c>
      <c r="M20" s="77">
        <v>23.869999999999997</v>
      </c>
      <c r="N20" s="77">
        <v>26.13</v>
      </c>
      <c r="O20" s="77">
        <v>20.132999999999999</v>
      </c>
      <c r="P20" s="77">
        <v>28.055</v>
      </c>
      <c r="Q20" s="77">
        <v>15.026</v>
      </c>
      <c r="R20" s="77">
        <v>21.91</v>
      </c>
      <c r="S20" s="77">
        <v>25.589000000000002</v>
      </c>
      <c r="T20" s="77">
        <v>16.355</v>
      </c>
      <c r="U20" s="77">
        <v>10.719000000000001</v>
      </c>
      <c r="V20" s="77">
        <v>7.242</v>
      </c>
      <c r="W20" s="77">
        <v>7.1289999999999996</v>
      </c>
      <c r="X20" s="77">
        <v>10.034000000000001</v>
      </c>
      <c r="Y20" s="77">
        <v>6.2270000000000003</v>
      </c>
      <c r="Z20" s="78"/>
      <c r="AA20" s="79">
        <f t="shared" si="2"/>
        <v>345.39100000000008</v>
      </c>
    </row>
    <row r="21" spans="1:27" ht="24.95" customHeight="1" x14ac:dyDescent="0.2">
      <c r="A21" s="75" t="s">
        <v>16</v>
      </c>
      <c r="B21" s="80">
        <v>19.152999999999999</v>
      </c>
      <c r="C21" s="81">
        <v>18.097999999999999</v>
      </c>
      <c r="D21" s="81">
        <v>7.4410000000000007</v>
      </c>
      <c r="E21" s="81">
        <v>7.3479999999999999</v>
      </c>
      <c r="F21" s="81">
        <v>7.3029999999999999</v>
      </c>
      <c r="G21" s="81">
        <v>7.4739999999999993</v>
      </c>
      <c r="H21" s="81">
        <v>7.6580000000000004</v>
      </c>
      <c r="I21" s="81">
        <v>7.6859999999999999</v>
      </c>
      <c r="J21" s="81">
        <v>8.0380000000000003</v>
      </c>
      <c r="K21" s="81">
        <v>8.391</v>
      </c>
      <c r="L21" s="81">
        <v>9.8320000000000007</v>
      </c>
      <c r="M21" s="81">
        <v>12.506</v>
      </c>
      <c r="N21" s="81">
        <v>17.551000000000002</v>
      </c>
      <c r="O21" s="81">
        <v>17.113</v>
      </c>
      <c r="P21" s="81">
        <v>27.873999999999999</v>
      </c>
      <c r="Q21" s="81">
        <v>10.379</v>
      </c>
      <c r="R21" s="81">
        <v>9.016</v>
      </c>
      <c r="S21" s="81">
        <v>8.9699999999999989</v>
      </c>
      <c r="T21" s="81">
        <v>9.9009999999999998</v>
      </c>
      <c r="U21" s="81">
        <v>9.4050000000000011</v>
      </c>
      <c r="V21" s="81">
        <v>10.571999999999999</v>
      </c>
      <c r="W21" s="81">
        <v>10.733000000000001</v>
      </c>
      <c r="X21" s="81">
        <v>18.649000000000001</v>
      </c>
      <c r="Y21" s="81">
        <v>11.099</v>
      </c>
      <c r="Z21" s="78"/>
      <c r="AA21" s="79">
        <f t="shared" si="2"/>
        <v>282.19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28.698999999999998</v>
      </c>
      <c r="C25" s="88">
        <f t="shared" si="3"/>
        <v>29.140999999999998</v>
      </c>
      <c r="D25" s="88">
        <f t="shared" si="3"/>
        <v>11.571000000000002</v>
      </c>
      <c r="E25" s="88">
        <f t="shared" si="3"/>
        <v>13.616</v>
      </c>
      <c r="F25" s="88">
        <f t="shared" si="3"/>
        <v>13.538</v>
      </c>
      <c r="G25" s="88">
        <f t="shared" si="3"/>
        <v>15.882999999999999</v>
      </c>
      <c r="H25" s="88">
        <f t="shared" si="3"/>
        <v>17.208000000000002</v>
      </c>
      <c r="I25" s="88">
        <f t="shared" si="3"/>
        <v>19.645</v>
      </c>
      <c r="J25" s="88">
        <f t="shared" si="3"/>
        <v>26.255000000000003</v>
      </c>
      <c r="K25" s="88">
        <f t="shared" si="3"/>
        <v>31.478000000000002</v>
      </c>
      <c r="L25" s="88">
        <f t="shared" si="3"/>
        <v>28.36</v>
      </c>
      <c r="M25" s="88">
        <f t="shared" si="3"/>
        <v>36.375999999999998</v>
      </c>
      <c r="N25" s="88">
        <f t="shared" si="3"/>
        <v>43.680999999999997</v>
      </c>
      <c r="O25" s="88">
        <f t="shared" si="3"/>
        <v>37.245999999999995</v>
      </c>
      <c r="P25" s="88">
        <f t="shared" si="3"/>
        <v>55.929000000000002</v>
      </c>
      <c r="Q25" s="88">
        <f t="shared" si="3"/>
        <v>25.405000000000001</v>
      </c>
      <c r="R25" s="88">
        <f t="shared" si="3"/>
        <v>30.926000000000002</v>
      </c>
      <c r="S25" s="88">
        <f t="shared" si="3"/>
        <v>34.558999999999997</v>
      </c>
      <c r="T25" s="88">
        <f t="shared" si="3"/>
        <v>26.256</v>
      </c>
      <c r="U25" s="88">
        <f t="shared" si="3"/>
        <v>20.124000000000002</v>
      </c>
      <c r="V25" s="88">
        <f t="shared" si="3"/>
        <v>17.814</v>
      </c>
      <c r="W25" s="88">
        <f t="shared" si="3"/>
        <v>17.862000000000002</v>
      </c>
      <c r="X25" s="88">
        <f t="shared" si="3"/>
        <v>28.683</v>
      </c>
      <c r="Y25" s="88">
        <f t="shared" si="3"/>
        <v>17.326000000000001</v>
      </c>
      <c r="Z25" s="89">
        <f t="shared" si="3"/>
        <v>0</v>
      </c>
      <c r="AA25" s="90">
        <f t="shared" si="3"/>
        <v>627.58100000000013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31.199000000000002</v>
      </c>
      <c r="C29" s="77">
        <v>31.640999999999998</v>
      </c>
      <c r="D29" s="77">
        <v>14.071</v>
      </c>
      <c r="E29" s="77">
        <v>16.116</v>
      </c>
      <c r="F29" s="77">
        <v>16.038</v>
      </c>
      <c r="G29" s="77">
        <v>18.382999999999999</v>
      </c>
      <c r="H29" s="77">
        <v>19.587</v>
      </c>
      <c r="I29" s="77">
        <v>58.139000000000003</v>
      </c>
      <c r="J29" s="77">
        <v>61.298999999999999</v>
      </c>
      <c r="K29" s="77">
        <v>65.966999999999999</v>
      </c>
      <c r="L29" s="77">
        <v>65.593999999999994</v>
      </c>
      <c r="M29" s="77">
        <v>37.381999999999998</v>
      </c>
      <c r="N29" s="77">
        <v>44.985999999999997</v>
      </c>
      <c r="O29" s="77">
        <v>38.195999999999998</v>
      </c>
      <c r="P29" s="77">
        <v>57.322000000000003</v>
      </c>
      <c r="Q29" s="77">
        <v>26.645</v>
      </c>
      <c r="R29" s="77">
        <v>33.087000000000003</v>
      </c>
      <c r="S29" s="77">
        <v>36.679000000000002</v>
      </c>
      <c r="T29" s="77">
        <v>28.672000000000001</v>
      </c>
      <c r="U29" s="77">
        <v>24.233000000000001</v>
      </c>
      <c r="V29" s="77">
        <v>20.663</v>
      </c>
      <c r="W29" s="77">
        <v>20.474</v>
      </c>
      <c r="X29" s="77">
        <v>32.218000000000004</v>
      </c>
      <c r="Y29" s="77">
        <v>20.484999999999999</v>
      </c>
      <c r="Z29" s="78"/>
      <c r="AA29" s="79">
        <f>SUM(B29:Z29)</f>
        <v>819.07599999999991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31.199000000000002</v>
      </c>
      <c r="C31" s="62">
        <f t="shared" si="4"/>
        <v>31.640999999999998</v>
      </c>
      <c r="D31" s="62">
        <f t="shared" si="4"/>
        <v>14.071</v>
      </c>
      <c r="E31" s="62">
        <f t="shared" si="4"/>
        <v>16.116</v>
      </c>
      <c r="F31" s="62">
        <f t="shared" si="4"/>
        <v>16.038</v>
      </c>
      <c r="G31" s="62">
        <f t="shared" si="4"/>
        <v>18.382999999999999</v>
      </c>
      <c r="H31" s="62">
        <f t="shared" si="4"/>
        <v>19.587</v>
      </c>
      <c r="I31" s="62">
        <f t="shared" si="4"/>
        <v>58.139000000000003</v>
      </c>
      <c r="J31" s="62">
        <f t="shared" si="4"/>
        <v>61.298999999999999</v>
      </c>
      <c r="K31" s="62">
        <f t="shared" si="4"/>
        <v>65.966999999999999</v>
      </c>
      <c r="L31" s="62">
        <f t="shared" si="4"/>
        <v>65.593999999999994</v>
      </c>
      <c r="M31" s="62">
        <f t="shared" si="4"/>
        <v>37.381999999999998</v>
      </c>
      <c r="N31" s="62">
        <f t="shared" si="4"/>
        <v>44.985999999999997</v>
      </c>
      <c r="O31" s="62">
        <f t="shared" si="4"/>
        <v>38.195999999999998</v>
      </c>
      <c r="P31" s="62">
        <f t="shared" si="4"/>
        <v>57.322000000000003</v>
      </c>
      <c r="Q31" s="62">
        <f t="shared" si="4"/>
        <v>26.645</v>
      </c>
      <c r="R31" s="62">
        <f t="shared" si="4"/>
        <v>33.087000000000003</v>
      </c>
      <c r="S31" s="62">
        <f t="shared" si="4"/>
        <v>36.679000000000002</v>
      </c>
      <c r="T31" s="62">
        <f t="shared" si="4"/>
        <v>28.672000000000001</v>
      </c>
      <c r="U31" s="62">
        <f t="shared" si="4"/>
        <v>24.233000000000001</v>
      </c>
      <c r="V31" s="62">
        <f t="shared" si="4"/>
        <v>20.663</v>
      </c>
      <c r="W31" s="62">
        <f t="shared" si="4"/>
        <v>20.474</v>
      </c>
      <c r="X31" s="62">
        <f t="shared" si="4"/>
        <v>32.218000000000004</v>
      </c>
      <c r="Y31" s="62">
        <f t="shared" si="4"/>
        <v>20.484999999999999</v>
      </c>
      <c r="Z31" s="63">
        <f t="shared" si="4"/>
        <v>0</v>
      </c>
      <c r="AA31" s="64">
        <f t="shared" si="4"/>
        <v>819.07599999999991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31.198999999999998</v>
      </c>
      <c r="C51" s="88">
        <f t="shared" si="10"/>
        <v>31.640999999999998</v>
      </c>
      <c r="D51" s="88">
        <f t="shared" si="10"/>
        <v>14.071000000000002</v>
      </c>
      <c r="E51" s="88">
        <f t="shared" si="10"/>
        <v>16.116</v>
      </c>
      <c r="F51" s="88">
        <f t="shared" si="10"/>
        <v>16.038</v>
      </c>
      <c r="G51" s="88">
        <f t="shared" si="10"/>
        <v>18.382999999999999</v>
      </c>
      <c r="H51" s="88">
        <f t="shared" si="10"/>
        <v>19.587000000000003</v>
      </c>
      <c r="I51" s="88">
        <f t="shared" si="10"/>
        <v>58.138999999999996</v>
      </c>
      <c r="J51" s="88">
        <f t="shared" si="10"/>
        <v>61.299000000000007</v>
      </c>
      <c r="K51" s="88">
        <f t="shared" si="10"/>
        <v>65.966999999999999</v>
      </c>
      <c r="L51" s="88">
        <f t="shared" si="10"/>
        <v>65.593999999999994</v>
      </c>
      <c r="M51" s="88">
        <f t="shared" si="10"/>
        <v>37.381999999999998</v>
      </c>
      <c r="N51" s="88">
        <f t="shared" si="10"/>
        <v>44.985999999999997</v>
      </c>
      <c r="O51" s="88">
        <f t="shared" si="10"/>
        <v>38.195999999999998</v>
      </c>
      <c r="P51" s="88">
        <f t="shared" si="10"/>
        <v>57.322000000000003</v>
      </c>
      <c r="Q51" s="88">
        <f t="shared" si="10"/>
        <v>26.645</v>
      </c>
      <c r="R51" s="88">
        <f t="shared" si="10"/>
        <v>33.087000000000003</v>
      </c>
      <c r="S51" s="88">
        <f t="shared" si="10"/>
        <v>36.678999999999995</v>
      </c>
      <c r="T51" s="88">
        <f t="shared" si="10"/>
        <v>28.672000000000001</v>
      </c>
      <c r="U51" s="88">
        <f t="shared" si="10"/>
        <v>24.233000000000004</v>
      </c>
      <c r="V51" s="88">
        <f t="shared" si="10"/>
        <v>20.663</v>
      </c>
      <c r="W51" s="88">
        <f t="shared" si="10"/>
        <v>20.474000000000004</v>
      </c>
      <c r="X51" s="88">
        <f t="shared" si="10"/>
        <v>32.218000000000004</v>
      </c>
      <c r="Y51" s="88">
        <f t="shared" si="10"/>
        <v>20.484999999999999</v>
      </c>
      <c r="Z51" s="89">
        <f t="shared" si="10"/>
        <v>0</v>
      </c>
      <c r="AA51" s="105">
        <f>SUM(B51:Z51)</f>
        <v>819.07599999999991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426.7</v>
      </c>
      <c r="C7" s="118">
        <v>427.7</v>
      </c>
      <c r="D7" s="118">
        <v>394.63</v>
      </c>
      <c r="E7" s="118">
        <v>294.92</v>
      </c>
      <c r="F7" s="118">
        <v>295.89999999999998</v>
      </c>
      <c r="G7" s="118">
        <v>357.7</v>
      </c>
      <c r="H7" s="118">
        <v>365.39</v>
      </c>
      <c r="I7" s="118">
        <v>304.81</v>
      </c>
      <c r="J7" s="118">
        <v>305.83</v>
      </c>
      <c r="K7" s="118">
        <v>311.22000000000003</v>
      </c>
      <c r="L7" s="118">
        <v>308.88</v>
      </c>
      <c r="M7" s="118">
        <v>348.94</v>
      </c>
      <c r="N7" s="118">
        <v>295.36</v>
      </c>
      <c r="O7" s="118">
        <v>360.71</v>
      </c>
      <c r="P7" s="118">
        <v>350</v>
      </c>
      <c r="Q7" s="118">
        <v>353.59</v>
      </c>
      <c r="R7" s="118">
        <v>547.58000000000004</v>
      </c>
      <c r="S7" s="118">
        <v>677.77</v>
      </c>
      <c r="T7" s="118">
        <v>725.06</v>
      </c>
      <c r="U7" s="118">
        <v>490.49</v>
      </c>
      <c r="V7" s="118">
        <v>472.4</v>
      </c>
      <c r="W7" s="118">
        <v>422.53</v>
      </c>
      <c r="X7" s="118">
        <v>293.22000000000003</v>
      </c>
      <c r="Y7" s="118">
        <v>322.12</v>
      </c>
      <c r="Z7" s="119"/>
      <c r="AA7" s="120">
        <f>IF(SUM(B7:Z7)&lt;&gt;0,AVERAGEIF(B7:Z7,"&lt;&gt;"""),"")</f>
        <v>393.89374999999995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2022-08-23T20:18:33Z</dcterms:created>
  <dcterms:modified xsi:type="dcterms:W3CDTF">2022-08-23T20:18:33Z</dcterms:modified>
</cp:coreProperties>
</file>