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1" i="5"/>
  <c r="X51" i="5"/>
  <c r="V51" i="5"/>
  <c r="T51" i="5"/>
  <c r="R51" i="5"/>
  <c r="P51" i="5"/>
  <c r="N51" i="5"/>
  <c r="L51" i="5"/>
  <c r="J51" i="5"/>
  <c r="H51" i="5"/>
  <c r="F51" i="5"/>
  <c r="D51" i="5"/>
  <c r="B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5" s="1"/>
  <c r="B48" i="5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Y25" i="5"/>
  <c r="Y51" i="5" s="1"/>
  <c r="X25" i="5"/>
  <c r="W25" i="5"/>
  <c r="W51" i="5" s="1"/>
  <c r="V25" i="5"/>
  <c r="U25" i="5"/>
  <c r="U51" i="5" s="1"/>
  <c r="T25" i="5"/>
  <c r="S25" i="5"/>
  <c r="S51" i="5" s="1"/>
  <c r="R25" i="5"/>
  <c r="Q25" i="5"/>
  <c r="Q51" i="5" s="1"/>
  <c r="P25" i="5"/>
  <c r="O25" i="5"/>
  <c r="O51" i="5" s="1"/>
  <c r="N25" i="5"/>
  <c r="M25" i="5"/>
  <c r="M51" i="5" s="1"/>
  <c r="L25" i="5"/>
  <c r="K25" i="5"/>
  <c r="K51" i="5" s="1"/>
  <c r="J25" i="5"/>
  <c r="I25" i="5"/>
  <c r="I51" i="5" s="1"/>
  <c r="H25" i="5"/>
  <c r="G25" i="5"/>
  <c r="G51" i="5" s="1"/>
  <c r="F25" i="5"/>
  <c r="E25" i="5"/>
  <c r="E51" i="5" s="1"/>
  <c r="D25" i="5"/>
  <c r="C25" i="5"/>
  <c r="C51" i="5" s="1"/>
  <c r="B25" i="5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1" i="4"/>
  <c r="X51" i="4"/>
  <c r="V51" i="4"/>
  <c r="T51" i="4"/>
  <c r="R51" i="4"/>
  <c r="P51" i="4"/>
  <c r="N51" i="4"/>
  <c r="L51" i="4"/>
  <c r="J51" i="4"/>
  <c r="H51" i="4"/>
  <c r="F51" i="4"/>
  <c r="D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W16" i="4"/>
  <c r="W51" i="4" s="1"/>
  <c r="V16" i="4"/>
  <c r="U16" i="4"/>
  <c r="U51" i="4" s="1"/>
  <c r="T16" i="4"/>
  <c r="S16" i="4"/>
  <c r="S51" i="4" s="1"/>
  <c r="R16" i="4"/>
  <c r="Q16" i="4"/>
  <c r="Q51" i="4" s="1"/>
  <c r="P16" i="4"/>
  <c r="O16" i="4"/>
  <c r="O51" i="4" s="1"/>
  <c r="N16" i="4"/>
  <c r="M16" i="4"/>
  <c r="M51" i="4" s="1"/>
  <c r="L16" i="4"/>
  <c r="K16" i="4"/>
  <c r="K51" i="4" s="1"/>
  <c r="J16" i="4"/>
  <c r="I16" i="4"/>
  <c r="I51" i="4" s="1"/>
  <c r="H16" i="4"/>
  <c r="G16" i="4"/>
  <c r="G51" i="4" s="1"/>
  <c r="F16" i="4"/>
  <c r="E16" i="4"/>
  <c r="E51" i="4" s="1"/>
  <c r="D16" i="4"/>
  <c r="C16" i="4"/>
  <c r="C51" i="4" s="1"/>
  <c r="B16" i="4"/>
  <c r="AA15" i="4"/>
  <c r="AA14" i="4"/>
  <c r="AA13" i="4"/>
  <c r="AA12" i="4"/>
  <c r="AA11" i="4"/>
  <c r="AA16" i="4" s="1"/>
  <c r="AA10" i="4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<sst xmlns="http://schemas.openxmlformats.org/spreadsheetml/2006/main" count="117" uniqueCount="53">
  <si>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21/08/2022 23:18:55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</si>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</sst>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56</c:v>
                </c:pt>
                <c:pt idx="1">
                  <c:v>56</c:v>
                </c:pt>
                <c:pt idx="2">
                  <c:v>56</c:v>
                </c:pt>
                <c:pt idx="3">
                  <c:v>56</c:v>
                </c:pt>
                <c:pt idx="4">
                  <c:v>56</c:v>
                </c:pt>
                <c:pt idx="5">
                  <c:v>56</c:v>
                </c:pt>
                <c:pt idx="6">
                  <c:v>56</c:v>
                </c:pt>
                <c:pt idx="9">
                  <c:v>56</c:v>
                </c:pt>
                <c:pt idx="10">
                  <c:v>56</c:v>
                </c:pt>
                <c:pt idx="11">
                  <c:v>56</c:v>
                </c:pt>
                <c:pt idx="12">
                  <c:v>56</c:v>
                </c:pt>
                <c:pt idx="13">
                  <c:v>56</c:v>
                </c:pt>
                <c:pt idx="14">
                  <c:v>56</c:v>
                </c:pt>
                <c:pt idx="15">
                  <c:v>56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6">
                  <c:v>5.1559999999999997</c:v>
                </c:pt>
                <c:pt idx="17">
                  <c:v>3.6520000000000001</c:v>
                </c:pt>
                <c:pt idx="18">
                  <c:v>13.533000000000001</c:v>
                </c:pt>
                <c:pt idx="19">
                  <c:v>11.959</c:v>
                </c:pt>
                <c:pt idx="20">
                  <c:v>19.557000000000002</c:v>
                </c:pt>
                <c:pt idx="21">
                  <c:v>7.4359999999999999</c:v>
                </c:pt>
                <c:pt idx="22">
                  <c:v>4.8309999999999995</c:v>
                </c:pt>
                <c:pt idx="23">
                  <c:v>7.8629999999999995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28.824999999999999</c:v>
                </c:pt>
                <c:pt idx="1">
                  <c:v>39.231000000000002</c:v>
                </c:pt>
                <c:pt idx="2">
                  <c:v>45.998999999999995</c:v>
                </c:pt>
                <c:pt idx="3">
                  <c:v>56.941999999999993</c:v>
                </c:pt>
                <c:pt idx="4">
                  <c:v>64.075999999999993</c:v>
                </c:pt>
                <c:pt idx="5">
                  <c:v>56.451000000000001</c:v>
                </c:pt>
                <c:pt idx="6">
                  <c:v>67.289999999999992</c:v>
                </c:pt>
                <c:pt idx="7">
                  <c:v>85.114000000000004</c:v>
                </c:pt>
                <c:pt idx="8">
                  <c:v>109.56099999999999</c:v>
                </c:pt>
                <c:pt idx="9">
                  <c:v>94.567999999999984</c:v>
                </c:pt>
                <c:pt idx="10">
                  <c:v>91.055999999999997</c:v>
                </c:pt>
                <c:pt idx="11">
                  <c:v>76.376999999999995</c:v>
                </c:pt>
                <c:pt idx="12">
                  <c:v>65.194000000000003</c:v>
                </c:pt>
                <c:pt idx="13">
                  <c:v>87.105999999999995</c:v>
                </c:pt>
                <c:pt idx="14">
                  <c:v>49.561</c:v>
                </c:pt>
                <c:pt idx="15">
                  <c:v>35.031999999999996</c:v>
                </c:pt>
                <c:pt idx="16">
                  <c:v>28.318999999999999</c:v>
                </c:pt>
                <c:pt idx="17">
                  <c:v>37.196000000000005</c:v>
                </c:pt>
                <c:pt idx="18">
                  <c:v>21.569000000000003</c:v>
                </c:pt>
                <c:pt idx="19">
                  <c:v>21.885000000000002</c:v>
                </c:pt>
                <c:pt idx="20">
                  <c:v>11.101000000000001</c:v>
                </c:pt>
                <c:pt idx="21">
                  <c:v>19.363</c:v>
                </c:pt>
                <c:pt idx="22">
                  <c:v>16.738999999999997</c:v>
                </c:pt>
                <c:pt idx="23">
                  <c:v>16.357999999999997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24211304"/>
        <c:axId val="424211696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84.824999999999989</c:v>
                </c:pt>
                <c:pt idx="1">
                  <c:v>95.231000000000023</c:v>
                </c:pt>
                <c:pt idx="2">
                  <c:v>101.99900000000001</c:v>
                </c:pt>
                <c:pt idx="3">
                  <c:v>112.94200000000001</c:v>
                </c:pt>
                <c:pt idx="4">
                  <c:v>120.07599999999999</c:v>
                </c:pt>
                <c:pt idx="5">
                  <c:v>112.45099999999999</c:v>
                </c:pt>
                <c:pt idx="6">
                  <c:v>123.29</c:v>
                </c:pt>
                <c:pt idx="7">
                  <c:v>85.11399999999999</c:v>
                </c:pt>
                <c:pt idx="8">
                  <c:v>109.56100000000001</c:v>
                </c:pt>
                <c:pt idx="9">
                  <c:v>150.56800000000001</c:v>
                </c:pt>
                <c:pt idx="10">
                  <c:v>147.05599999999995</c:v>
                </c:pt>
                <c:pt idx="11">
                  <c:v>132.37700000000001</c:v>
                </c:pt>
                <c:pt idx="12">
                  <c:v>121.194</c:v>
                </c:pt>
                <c:pt idx="13">
                  <c:v>143.10599999999999</c:v>
                </c:pt>
                <c:pt idx="14">
                  <c:v>105.56100000000001</c:v>
                </c:pt>
                <c:pt idx="15">
                  <c:v>91.032000000000011</c:v>
                </c:pt>
                <c:pt idx="16">
                  <c:v>33.475000000000001</c:v>
                </c:pt>
                <c:pt idx="17">
                  <c:v>40.847999999999999</c:v>
                </c:pt>
                <c:pt idx="18">
                  <c:v>35.101999999999997</c:v>
                </c:pt>
                <c:pt idx="19">
                  <c:v>33.844000000000008</c:v>
                </c:pt>
                <c:pt idx="20">
                  <c:v>30.658000000000005</c:v>
                </c:pt>
                <c:pt idx="21">
                  <c:v>26.798999999999999</c:v>
                </c:pt>
                <c:pt idx="22">
                  <c:v>21.57</c:v>
                </c:pt>
                <c:pt idx="23">
                  <c:v>24.220999999999997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24211304"/>
        <c:axId val="424211696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529.25</c:v>
                </c:pt>
                <c:pt idx="1">
                  <c:v>493.81</c:v>
                </c:pt>
                <c:pt idx="2">
                  <c:v>434.26</c:v>
                </c:pt>
                <c:pt idx="3">
                  <c:v>430.24</c:v>
                </c:pt>
                <c:pt idx="4">
                  <c:v>434.78</c:v>
                </c:pt>
                <c:pt idx="5">
                  <c:v>504.07</c:v>
                </c:pt>
                <c:pt idx="6">
                  <c:v>535.51</c:v>
                </c:pt>
                <c:pt idx="7">
                  <c:v>649</c:v>
                </c:pt>
                <c:pt idx="8">
                  <c:v>617.89</c:v>
                </c:pt>
                <c:pt idx="9">
                  <c:v>490.75</c:v>
                </c:pt>
                <c:pt idx="10">
                  <c:v>429.02</c:v>
                </c:pt>
                <c:pt idx="11">
                  <c:v>503.82</c:v>
                </c:pt>
                <c:pt idx="12">
                  <c:v>549.21</c:v>
                </c:pt>
                <c:pt idx="13">
                  <c:v>551.04999999999995</c:v>
                </c:pt>
                <c:pt idx="14">
                  <c:v>559.88</c:v>
                </c:pt>
                <c:pt idx="15">
                  <c:v>570.51</c:v>
                </c:pt>
                <c:pt idx="16">
                  <c:v>608.23</c:v>
                </c:pt>
                <c:pt idx="17">
                  <c:v>618.54999999999995</c:v>
                </c:pt>
                <c:pt idx="18">
                  <c:v>640</c:v>
                </c:pt>
                <c:pt idx="19">
                  <c:v>671.35</c:v>
                </c:pt>
                <c:pt idx="20">
                  <c:v>673.17</c:v>
                </c:pt>
                <c:pt idx="21">
                  <c:v>630.88</c:v>
                </c:pt>
                <c:pt idx="22">
                  <c:v>591.86</c:v>
                </c:pt>
                <c:pt idx="23">
                  <c:v>547.67999999999995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24212480"/>
        <c:axId val="424212088"/>
      </c:lineChart>
      <c:catAx>
        <c:axId val="42421130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24211696"/>
        <c:crosses val="autoZero"/>
        <c:auto val="1"/>
        <c:lblAlgn val="ctr"/>
        <c:lblOffset val="100"/>
        <c:noMultiLvlLbl val="0"/>
      </c:catAx>
      <c:valAx>
        <c:axId val="4242116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24211304"/>
        <c:crosses val="autoZero"/>
        <c:crossBetween val="between"/>
      </c:valAx>
      <c:valAx>
        <c:axId val="42421208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24212480"/>
        <c:crosses val="max"/>
        <c:crossBetween val="between"/>
      </c:valAx>
      <c:catAx>
        <c:axId val="42421248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2421208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9364" cy="628811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44795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84.825000000000003</v>
      </c>
      <c r="C4" s="18">
        <v>95.230999999999995</v>
      </c>
      <c r="D4" s="18">
        <v>101.99899999999998</v>
      </c>
      <c r="E4" s="18">
        <v>112.94200000000001</v>
      </c>
      <c r="F4" s="18">
        <v>120.07599999999999</v>
      </c>
      <c r="G4" s="18">
        <v>112.45100000000001</v>
      </c>
      <c r="H4" s="18">
        <v>123.28999999999999</v>
      </c>
      <c r="I4" s="18">
        <v>85.114000000000004</v>
      </c>
      <c r="J4" s="18">
        <v>109.56099999999999</v>
      </c>
      <c r="K4" s="18">
        <v>150.56799999999998</v>
      </c>
      <c r="L4" s="18">
        <v>147.05599999999998</v>
      </c>
      <c r="M4" s="18">
        <v>132.37699999999998</v>
      </c>
      <c r="N4" s="18">
        <v>121.19400000000002</v>
      </c>
      <c r="O4" s="18">
        <v>143.10599999999999</v>
      </c>
      <c r="P4" s="18">
        <v>105.56100000000002</v>
      </c>
      <c r="Q4" s="18">
        <v>91.031999999999996</v>
      </c>
      <c r="R4" s="18">
        <v>33.474999999999994</v>
      </c>
      <c r="S4" s="18">
        <v>40.847999999999999</v>
      </c>
      <c r="T4" s="18">
        <v>35.101999999999997</v>
      </c>
      <c r="U4" s="18">
        <v>33.844000000000001</v>
      </c>
      <c r="V4" s="18">
        <v>30.658000000000005</v>
      </c>
      <c r="W4" s="18">
        <v>26.798999999999999</v>
      </c>
      <c r="X4" s="18">
        <v>21.569999999999997</v>
      </c>
      <c r="Y4" s="18">
        <v>24.221</v>
      </c>
      <c r="Z4" s="19"/>
      <c r="AA4" s="20">
        <f>SUM(B4:Z4)</f>
        <v>2082.8999999999996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529.25</v>
      </c>
      <c r="C7" s="28">
        <v>493.81</v>
      </c>
      <c r="D7" s="28">
        <v>434.26</v>
      </c>
      <c r="E7" s="28">
        <v>430.24</v>
      </c>
      <c r="F7" s="28">
        <v>434.78</v>
      </c>
      <c r="G7" s="28">
        <v>504.07</v>
      </c>
      <c r="H7" s="28">
        <v>535.51</v>
      </c>
      <c r="I7" s="28">
        <v>649</v>
      </c>
      <c r="J7" s="28">
        <v>617.89</v>
      </c>
      <c r="K7" s="28">
        <v>490.75</v>
      </c>
      <c r="L7" s="28">
        <v>429.02</v>
      </c>
      <c r="M7" s="28">
        <v>503.82</v>
      </c>
      <c r="N7" s="28">
        <v>549.21</v>
      </c>
      <c r="O7" s="28">
        <v>551.04999999999995</v>
      </c>
      <c r="P7" s="28">
        <v>559.88</v>
      </c>
      <c r="Q7" s="28">
        <v>570.51</v>
      </c>
      <c r="R7" s="28">
        <v>608.23</v>
      </c>
      <c r="S7" s="28">
        <v>618.54999999999995</v>
      </c>
      <c r="T7" s="28">
        <v>640</v>
      </c>
      <c r="U7" s="28">
        <v>671.35</v>
      </c>
      <c r="V7" s="28">
        <v>673.17</v>
      </c>
      <c r="W7" s="28">
        <v>630.88</v>
      </c>
      <c r="X7" s="28">
        <v>591.86</v>
      </c>
      <c r="Y7" s="28">
        <v>547.67999999999995</v>
      </c>
      <c r="Z7" s="29"/>
      <c r="AA7" s="30">
        <f>IF(SUM(B7:Z7)&lt;&gt;0,AVERAGEIF(B7:Z7,"&lt;&gt;"""),"")</f>
        <v>552.6987499999999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56</v>
      </c>
      <c r="C10" s="42">
        <v>56</v>
      </c>
      <c r="D10" s="42">
        <v>56</v>
      </c>
      <c r="E10" s="42">
        <v>56</v>
      </c>
      <c r="F10" s="42">
        <v>56</v>
      </c>
      <c r="G10" s="42">
        <v>56</v>
      </c>
      <c r="H10" s="42">
        <v>56</v>
      </c>
      <c r="I10" s="42"/>
      <c r="J10" s="42"/>
      <c r="K10" s="42">
        <v>56</v>
      </c>
      <c r="L10" s="42">
        <v>56</v>
      </c>
      <c r="M10" s="42">
        <v>56</v>
      </c>
      <c r="N10" s="42">
        <v>56</v>
      </c>
      <c r="O10" s="42">
        <v>56</v>
      </c>
      <c r="P10" s="42">
        <v>56</v>
      </c>
      <c r="Q10" s="42">
        <v>56</v>
      </c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784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>
        <v>5.1559999999999997</v>
      </c>
      <c r="S12" s="52">
        <v>3.6520000000000001</v>
      </c>
      <c r="T12" s="52">
        <v>13.533000000000001</v>
      </c>
      <c r="U12" s="52">
        <v>11.959</v>
      </c>
      <c r="V12" s="52">
        <v>19.557000000000002</v>
      </c>
      <c r="W12" s="52">
        <v>7.4359999999999999</v>
      </c>
      <c r="X12" s="52">
        <v>4.8309999999999995</v>
      </c>
      <c r="Y12" s="52">
        <v>7.8629999999999995</v>
      </c>
      <c r="Z12" s="53"/>
      <c r="AA12" s="54">
        <f t="shared" si="0"/>
        <v>73.986999999999995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28.824999999999999</v>
      </c>
      <c r="C14" s="57">
        <v>39.231000000000002</v>
      </c>
      <c r="D14" s="57">
        <v>45.998999999999995</v>
      </c>
      <c r="E14" s="57">
        <v>56.941999999999993</v>
      </c>
      <c r="F14" s="57">
        <v>64.075999999999993</v>
      </c>
      <c r="G14" s="57">
        <v>56.451000000000001</v>
      </c>
      <c r="H14" s="57">
        <v>67.289999999999992</v>
      </c>
      <c r="I14" s="57">
        <v>85.114000000000004</v>
      </c>
      <c r="J14" s="57">
        <v>109.56099999999999</v>
      </c>
      <c r="K14" s="57">
        <v>94.567999999999984</v>
      </c>
      <c r="L14" s="57">
        <v>91.055999999999997</v>
      </c>
      <c r="M14" s="57">
        <v>76.376999999999995</v>
      </c>
      <c r="N14" s="57">
        <v>65.194000000000003</v>
      </c>
      <c r="O14" s="57">
        <v>87.105999999999995</v>
      </c>
      <c r="P14" s="57">
        <v>49.561</v>
      </c>
      <c r="Q14" s="57">
        <v>35.031999999999996</v>
      </c>
      <c r="R14" s="57">
        <v>28.318999999999999</v>
      </c>
      <c r="S14" s="57">
        <v>37.196000000000005</v>
      </c>
      <c r="T14" s="57">
        <v>21.569000000000003</v>
      </c>
      <c r="U14" s="57">
        <v>21.885000000000002</v>
      </c>
      <c r="V14" s="57">
        <v>11.101000000000001</v>
      </c>
      <c r="W14" s="57">
        <v>19.363</v>
      </c>
      <c r="X14" s="57">
        <v>16.738999999999997</v>
      </c>
      <c r="Y14" s="57">
        <v>16.357999999999997</v>
      </c>
      <c r="Z14" s="58"/>
      <c r="AA14" s="59">
        <f t="shared" si="0"/>
        <v>1224.913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84.825000000000003</v>
      </c>
      <c r="C16" s="62">
        <f t="shared" ref="C16:Z16" si="1">IF(LEN(C$2)&gt;0,SUM(C10:C15),"")</f>
        <v>95.230999999999995</v>
      </c>
      <c r="D16" s="62">
        <f t="shared" si="1"/>
        <v>101.999</v>
      </c>
      <c r="E16" s="62">
        <f t="shared" si="1"/>
        <v>112.94199999999999</v>
      </c>
      <c r="F16" s="62">
        <f t="shared" si="1"/>
        <v>120.07599999999999</v>
      </c>
      <c r="G16" s="62">
        <f t="shared" si="1"/>
        <v>112.45099999999999</v>
      </c>
      <c r="H16" s="62">
        <f t="shared" si="1"/>
        <v>123.28999999999999</v>
      </c>
      <c r="I16" s="62">
        <f t="shared" si="1"/>
        <v>85.114000000000004</v>
      </c>
      <c r="J16" s="62">
        <f t="shared" si="1"/>
        <v>109.56099999999999</v>
      </c>
      <c r="K16" s="62">
        <f t="shared" si="1"/>
        <v>150.56799999999998</v>
      </c>
      <c r="L16" s="62">
        <f t="shared" si="1"/>
        <v>147.05599999999998</v>
      </c>
      <c r="M16" s="62">
        <f t="shared" si="1"/>
        <v>132.37700000000001</v>
      </c>
      <c r="N16" s="62">
        <f t="shared" si="1"/>
        <v>121.194</v>
      </c>
      <c r="O16" s="62">
        <f t="shared" si="1"/>
        <v>143.10599999999999</v>
      </c>
      <c r="P16" s="62">
        <f t="shared" si="1"/>
        <v>105.56100000000001</v>
      </c>
      <c r="Q16" s="62">
        <f t="shared" si="1"/>
        <v>91.031999999999996</v>
      </c>
      <c r="R16" s="62">
        <f t="shared" si="1"/>
        <v>33.475000000000001</v>
      </c>
      <c r="S16" s="62">
        <f t="shared" si="1"/>
        <v>40.848000000000006</v>
      </c>
      <c r="T16" s="62">
        <f t="shared" si="1"/>
        <v>35.102000000000004</v>
      </c>
      <c r="U16" s="62">
        <f t="shared" si="1"/>
        <v>33.844000000000001</v>
      </c>
      <c r="V16" s="62">
        <f t="shared" si="1"/>
        <v>30.658000000000001</v>
      </c>
      <c r="W16" s="62">
        <f t="shared" si="1"/>
        <v>26.798999999999999</v>
      </c>
      <c r="X16" s="62">
        <f t="shared" si="1"/>
        <v>21.569999999999997</v>
      </c>
      <c r="Y16" s="62">
        <f t="shared" si="1"/>
        <v>24.220999999999997</v>
      </c>
      <c r="Z16" s="63" t="str">
        <f t="shared" si="1"/>
        <v/>
      </c>
      <c r="AA16" s="64">
        <f>SUM(AA10:AA15)</f>
        <v>2082.9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84.825000000000003</v>
      </c>
      <c r="C29" s="77">
        <v>95.230999999999995</v>
      </c>
      <c r="D29" s="77">
        <v>101.999</v>
      </c>
      <c r="E29" s="77">
        <v>112.94199999999999</v>
      </c>
      <c r="F29" s="77">
        <v>120.07599999999999</v>
      </c>
      <c r="G29" s="77">
        <v>112.45099999999999</v>
      </c>
      <c r="H29" s="77">
        <v>123.29</v>
      </c>
      <c r="I29" s="77">
        <v>85.114000000000004</v>
      </c>
      <c r="J29" s="77">
        <v>109.56100000000001</v>
      </c>
      <c r="K29" s="77">
        <v>150.56800000000001</v>
      </c>
      <c r="L29" s="77">
        <v>147.05600000000001</v>
      </c>
      <c r="M29" s="77">
        <v>132.37700000000001</v>
      </c>
      <c r="N29" s="77">
        <v>121.194</v>
      </c>
      <c r="O29" s="77">
        <v>143.10599999999999</v>
      </c>
      <c r="P29" s="77">
        <v>105.56100000000001</v>
      </c>
      <c r="Q29" s="77">
        <v>91.031999999999996</v>
      </c>
      <c r="R29" s="77">
        <v>33.475000000000001</v>
      </c>
      <c r="S29" s="77">
        <v>40.847999999999999</v>
      </c>
      <c r="T29" s="77">
        <v>35.101999999999997</v>
      </c>
      <c r="U29" s="77">
        <v>33.844000000000001</v>
      </c>
      <c r="V29" s="77">
        <v>30.658000000000001</v>
      </c>
      <c r="W29" s="77">
        <v>26.798999999999999</v>
      </c>
      <c r="X29" s="77">
        <v>21.57</v>
      </c>
      <c r="Y29" s="77">
        <v>24.221</v>
      </c>
      <c r="Z29" s="78"/>
      <c r="AA29" s="79">
        <f>SUM(B29:Z29)</f>
        <v>2082.8999999999996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84.825000000000003</v>
      </c>
      <c r="C31" s="62">
        <f t="shared" ref="C31:Z31" si="4">IF(LEN(C$2)&gt;0,SUM(C28:C30),"")</f>
        <v>95.230999999999995</v>
      </c>
      <c r="D31" s="62">
        <f t="shared" si="4"/>
        <v>101.999</v>
      </c>
      <c r="E31" s="62">
        <f t="shared" si="4"/>
        <v>112.94199999999999</v>
      </c>
      <c r="F31" s="62">
        <f t="shared" si="4"/>
        <v>120.07599999999999</v>
      </c>
      <c r="G31" s="62">
        <f t="shared" si="4"/>
        <v>112.45099999999999</v>
      </c>
      <c r="H31" s="62">
        <f t="shared" si="4"/>
        <v>123.29</v>
      </c>
      <c r="I31" s="62">
        <f t="shared" si="4"/>
        <v>85.114000000000004</v>
      </c>
      <c r="J31" s="62">
        <f t="shared" si="4"/>
        <v>109.56100000000001</v>
      </c>
      <c r="K31" s="62">
        <f t="shared" si="4"/>
        <v>150.56800000000001</v>
      </c>
      <c r="L31" s="62">
        <f t="shared" si="4"/>
        <v>147.05600000000001</v>
      </c>
      <c r="M31" s="62">
        <f t="shared" si="4"/>
        <v>132.37700000000001</v>
      </c>
      <c r="N31" s="62">
        <f t="shared" si="4"/>
        <v>121.194</v>
      </c>
      <c r="O31" s="62">
        <f t="shared" si="4"/>
        <v>143.10599999999999</v>
      </c>
      <c r="P31" s="62">
        <f t="shared" si="4"/>
        <v>105.56100000000001</v>
      </c>
      <c r="Q31" s="62">
        <f t="shared" si="4"/>
        <v>91.031999999999996</v>
      </c>
      <c r="R31" s="62">
        <f t="shared" si="4"/>
        <v>33.475000000000001</v>
      </c>
      <c r="S31" s="62">
        <f t="shared" si="4"/>
        <v>40.847999999999999</v>
      </c>
      <c r="T31" s="62">
        <f t="shared" si="4"/>
        <v>35.101999999999997</v>
      </c>
      <c r="U31" s="62">
        <f t="shared" si="4"/>
        <v>33.844000000000001</v>
      </c>
      <c r="V31" s="62">
        <f t="shared" si="4"/>
        <v>30.658000000000001</v>
      </c>
      <c r="W31" s="62">
        <f t="shared" si="4"/>
        <v>26.798999999999999</v>
      </c>
      <c r="X31" s="62">
        <f t="shared" si="4"/>
        <v>21.57</v>
      </c>
      <c r="Y31" s="62">
        <f t="shared" si="4"/>
        <v>24.221</v>
      </c>
      <c r="Z31" s="63" t="str">
        <f t="shared" si="4"/>
        <v/>
      </c>
      <c r="AA31" s="64">
        <f>SUM(AA28:AA30)</f>
        <v>2082.8999999999996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84.825000000000003</v>
      </c>
      <c r="C51" s="88">
        <f t="shared" si="10"/>
        <v>95.230999999999995</v>
      </c>
      <c r="D51" s="88">
        <f t="shared" si="10"/>
        <v>101.999</v>
      </c>
      <c r="E51" s="88">
        <f t="shared" si="10"/>
        <v>112.94199999999999</v>
      </c>
      <c r="F51" s="88">
        <f t="shared" si="10"/>
        <v>120.07599999999999</v>
      </c>
      <c r="G51" s="88">
        <f t="shared" si="10"/>
        <v>112.45099999999999</v>
      </c>
      <c r="H51" s="88">
        <f t="shared" si="10"/>
        <v>123.28999999999999</v>
      </c>
      <c r="I51" s="88">
        <f t="shared" si="10"/>
        <v>85.114000000000004</v>
      </c>
      <c r="J51" s="88">
        <f t="shared" si="10"/>
        <v>109.56099999999999</v>
      </c>
      <c r="K51" s="88">
        <f t="shared" si="10"/>
        <v>150.56799999999998</v>
      </c>
      <c r="L51" s="88">
        <f t="shared" si="10"/>
        <v>147.05599999999998</v>
      </c>
      <c r="M51" s="88">
        <f t="shared" si="10"/>
        <v>132.37700000000001</v>
      </c>
      <c r="N51" s="88">
        <f t="shared" si="10"/>
        <v>121.194</v>
      </c>
      <c r="O51" s="88">
        <f t="shared" si="10"/>
        <v>143.10599999999999</v>
      </c>
      <c r="P51" s="88">
        <f t="shared" si="10"/>
        <v>105.56100000000001</v>
      </c>
      <c r="Q51" s="88">
        <f t="shared" si="10"/>
        <v>91.031999999999996</v>
      </c>
      <c r="R51" s="88">
        <f t="shared" si="10"/>
        <v>33.475000000000001</v>
      </c>
      <c r="S51" s="88">
        <f t="shared" si="10"/>
        <v>40.848000000000006</v>
      </c>
      <c r="T51" s="88">
        <f t="shared" si="10"/>
        <v>35.102000000000004</v>
      </c>
      <c r="U51" s="88">
        <f t="shared" si="10"/>
        <v>33.844000000000001</v>
      </c>
      <c r="V51" s="88">
        <f t="shared" si="10"/>
        <v>30.658000000000001</v>
      </c>
      <c r="W51" s="88">
        <f t="shared" si="10"/>
        <v>26.798999999999999</v>
      </c>
      <c r="X51" s="88">
        <f t="shared" si="10"/>
        <v>21.569999999999997</v>
      </c>
      <c r="Y51" s="88">
        <f t="shared" si="10"/>
        <v>24.220999999999997</v>
      </c>
      <c r="Z51" s="89" t="str">
        <f t="shared" si="10"/>
        <v/>
      </c>
      <c r="AA51" s="105">
        <f>SUM(B51:Z51)</f>
        <v>2082.8999999999996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44795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84.824999999999989</v>
      </c>
      <c r="C4" s="18">
        <v>95.231000000000023</v>
      </c>
      <c r="D4" s="18">
        <v>101.99900000000001</v>
      </c>
      <c r="E4" s="18">
        <v>112.94200000000001</v>
      </c>
      <c r="F4" s="18">
        <v>120.07599999999999</v>
      </c>
      <c r="G4" s="18">
        <v>112.45099999999999</v>
      </c>
      <c r="H4" s="18">
        <v>123.29</v>
      </c>
      <c r="I4" s="18">
        <v>85.11399999999999</v>
      </c>
      <c r="J4" s="18">
        <v>109.56100000000001</v>
      </c>
      <c r="K4" s="18">
        <v>150.56800000000001</v>
      </c>
      <c r="L4" s="18">
        <v>147.05599999999995</v>
      </c>
      <c r="M4" s="18">
        <v>132.37700000000001</v>
      </c>
      <c r="N4" s="18">
        <v>121.194</v>
      </c>
      <c r="O4" s="18">
        <v>143.10599999999999</v>
      </c>
      <c r="P4" s="18">
        <v>105.56100000000001</v>
      </c>
      <c r="Q4" s="18">
        <v>91.032000000000011</v>
      </c>
      <c r="R4" s="18">
        <v>33.475000000000001</v>
      </c>
      <c r="S4" s="18">
        <v>40.847999999999999</v>
      </c>
      <c r="T4" s="18">
        <v>35.101999999999997</v>
      </c>
      <c r="U4" s="18">
        <v>33.844000000000008</v>
      </c>
      <c r="V4" s="18">
        <v>30.658000000000005</v>
      </c>
      <c r="W4" s="18">
        <v>26.798999999999999</v>
      </c>
      <c r="X4" s="18">
        <v>21.57</v>
      </c>
      <c r="Y4" s="18">
        <v>24.220999999999997</v>
      </c>
      <c r="Z4" s="19"/>
      <c r="AA4" s="20">
        <f>SUM(B4:Z4)</f>
        <v>2082.8999999999996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529.25</v>
      </c>
      <c r="C7" s="28">
        <v>493.81</v>
      </c>
      <c r="D7" s="28">
        <v>434.26</v>
      </c>
      <c r="E7" s="28">
        <v>430.24</v>
      </c>
      <c r="F7" s="28">
        <v>434.78</v>
      </c>
      <c r="G7" s="28">
        <v>504.07</v>
      </c>
      <c r="H7" s="28">
        <v>535.51</v>
      </c>
      <c r="I7" s="28">
        <v>649</v>
      </c>
      <c r="J7" s="28">
        <v>617.89</v>
      </c>
      <c r="K7" s="28">
        <v>490.75</v>
      </c>
      <c r="L7" s="28">
        <v>429.02</v>
      </c>
      <c r="M7" s="28">
        <v>503.82</v>
      </c>
      <c r="N7" s="28">
        <v>549.21</v>
      </c>
      <c r="O7" s="28">
        <v>551.04999999999995</v>
      </c>
      <c r="P7" s="28">
        <v>559.88</v>
      </c>
      <c r="Q7" s="28">
        <v>570.51</v>
      </c>
      <c r="R7" s="28">
        <v>608.23</v>
      </c>
      <c r="S7" s="28">
        <v>618.54999999999995</v>
      </c>
      <c r="T7" s="28">
        <v>640</v>
      </c>
      <c r="U7" s="28">
        <v>671.35</v>
      </c>
      <c r="V7" s="28">
        <v>673.17</v>
      </c>
      <c r="W7" s="28">
        <v>630.88</v>
      </c>
      <c r="X7" s="28">
        <v>591.86</v>
      </c>
      <c r="Y7" s="28">
        <v>547.67999999999995</v>
      </c>
      <c r="Z7" s="29"/>
      <c r="AA7" s="30">
        <f>IF(SUM(B7:Z7)&lt;&gt;0,AVERAGEIF(B7:Z7,"&lt;&gt;"""),"")</f>
        <v>552.6987499999999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>
        <v>16.061</v>
      </c>
      <c r="D12" s="52">
        <v>35.063000000000002</v>
      </c>
      <c r="E12" s="52">
        <v>35.587000000000003</v>
      </c>
      <c r="F12" s="52">
        <v>51.095999999999997</v>
      </c>
      <c r="G12" s="52">
        <v>18.419</v>
      </c>
      <c r="H12" s="52">
        <v>36.776000000000003</v>
      </c>
      <c r="I12" s="52"/>
      <c r="J12" s="52"/>
      <c r="K12" s="52">
        <v>69.262</v>
      </c>
      <c r="L12" s="52">
        <v>53.720999999999997</v>
      </c>
      <c r="M12" s="52">
        <v>40.963000000000001</v>
      </c>
      <c r="N12" s="52">
        <v>42.57</v>
      </c>
      <c r="O12" s="52">
        <v>77.215999999999994</v>
      </c>
      <c r="P12" s="52">
        <v>39.064</v>
      </c>
      <c r="Q12" s="52">
        <v>5.6260000000000003</v>
      </c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521.42399999999998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2.5</v>
      </c>
      <c r="C14" s="57">
        <v>2.5</v>
      </c>
      <c r="D14" s="57">
        <v>2.5</v>
      </c>
      <c r="E14" s="57">
        <v>2.5</v>
      </c>
      <c r="F14" s="57">
        <v>2.5</v>
      </c>
      <c r="G14" s="57">
        <v>2.5</v>
      </c>
      <c r="H14" s="57">
        <v>2.383</v>
      </c>
      <c r="I14" s="57">
        <v>1.9329999999999998</v>
      </c>
      <c r="J14" s="57">
        <v>1.446</v>
      </c>
      <c r="K14" s="57">
        <v>1.083</v>
      </c>
      <c r="L14" s="57">
        <v>0.92900000000000005</v>
      </c>
      <c r="M14" s="57">
        <v>0.69800000000000006</v>
      </c>
      <c r="N14" s="57">
        <v>0.69200000000000006</v>
      </c>
      <c r="O14" s="57">
        <v>0.76100000000000001</v>
      </c>
      <c r="P14" s="57">
        <v>0.94</v>
      </c>
      <c r="Q14" s="57">
        <v>1.2389999999999999</v>
      </c>
      <c r="R14" s="57">
        <v>1.6969999999999998</v>
      </c>
      <c r="S14" s="57">
        <v>2.1150000000000002</v>
      </c>
      <c r="T14" s="57">
        <v>2.4210000000000003</v>
      </c>
      <c r="U14" s="57">
        <v>2.532</v>
      </c>
      <c r="V14" s="57">
        <v>2.536</v>
      </c>
      <c r="W14" s="57">
        <v>2.5</v>
      </c>
      <c r="X14" s="57">
        <v>2.5</v>
      </c>
      <c r="Y14" s="57">
        <v>2.5</v>
      </c>
      <c r="Z14" s="58"/>
      <c r="AA14" s="59">
        <f t="shared" si="0"/>
        <v>45.905000000000001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2.5</v>
      </c>
      <c r="C16" s="62">
        <f t="shared" ref="C16:Z16" si="1">IF(LEN(C$2)&gt;0,SUM(C10:C15),"")</f>
        <v>18.561</v>
      </c>
      <c r="D16" s="62">
        <f t="shared" si="1"/>
        <v>37.563000000000002</v>
      </c>
      <c r="E16" s="62">
        <f t="shared" si="1"/>
        <v>38.087000000000003</v>
      </c>
      <c r="F16" s="62">
        <f t="shared" si="1"/>
        <v>53.595999999999997</v>
      </c>
      <c r="G16" s="62">
        <f t="shared" si="1"/>
        <v>20.919</v>
      </c>
      <c r="H16" s="62">
        <f t="shared" si="1"/>
        <v>39.159000000000006</v>
      </c>
      <c r="I16" s="62">
        <f t="shared" si="1"/>
        <v>1.9329999999999998</v>
      </c>
      <c r="J16" s="62">
        <f t="shared" si="1"/>
        <v>1.446</v>
      </c>
      <c r="K16" s="62">
        <f t="shared" si="1"/>
        <v>70.344999999999999</v>
      </c>
      <c r="L16" s="62">
        <f t="shared" si="1"/>
        <v>54.65</v>
      </c>
      <c r="M16" s="62">
        <f t="shared" si="1"/>
        <v>41.661000000000001</v>
      </c>
      <c r="N16" s="62">
        <f t="shared" si="1"/>
        <v>43.262</v>
      </c>
      <c r="O16" s="62">
        <f t="shared" si="1"/>
        <v>77.97699999999999</v>
      </c>
      <c r="P16" s="62">
        <f t="shared" si="1"/>
        <v>40.003999999999998</v>
      </c>
      <c r="Q16" s="62">
        <f t="shared" si="1"/>
        <v>6.8650000000000002</v>
      </c>
      <c r="R16" s="62">
        <f t="shared" si="1"/>
        <v>1.6969999999999998</v>
      </c>
      <c r="S16" s="62">
        <f t="shared" si="1"/>
        <v>2.1150000000000002</v>
      </c>
      <c r="T16" s="62">
        <f t="shared" si="1"/>
        <v>2.4210000000000003</v>
      </c>
      <c r="U16" s="62">
        <f t="shared" si="1"/>
        <v>2.532</v>
      </c>
      <c r="V16" s="62">
        <f t="shared" si="1"/>
        <v>2.536</v>
      </c>
      <c r="W16" s="62">
        <f t="shared" si="1"/>
        <v>2.5</v>
      </c>
      <c r="X16" s="62">
        <f t="shared" si="1"/>
        <v>2.5</v>
      </c>
      <c r="Y16" s="62">
        <f t="shared" si="1"/>
        <v>2.5</v>
      </c>
      <c r="Z16" s="63" t="str">
        <f t="shared" si="1"/>
        <v/>
      </c>
      <c r="AA16" s="64">
        <f>SUM(AA10:AA15)</f>
        <v>567.32899999999995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39.796999999999997</v>
      </c>
      <c r="C20" s="77">
        <v>36.586999999999996</v>
      </c>
      <c r="D20" s="77">
        <v>27.525000000000002</v>
      </c>
      <c r="E20" s="77">
        <v>34.506</v>
      </c>
      <c r="F20" s="77">
        <v>30.131</v>
      </c>
      <c r="G20" s="77">
        <v>49.000999999999998</v>
      </c>
      <c r="H20" s="77">
        <v>41.265000000000001</v>
      </c>
      <c r="I20" s="77">
        <v>45.706000000000003</v>
      </c>
      <c r="J20" s="77">
        <v>56.528999999999996</v>
      </c>
      <c r="K20" s="77">
        <v>41.77</v>
      </c>
      <c r="L20" s="77">
        <v>46.183</v>
      </c>
      <c r="M20" s="77">
        <v>44.173999999999999</v>
      </c>
      <c r="N20" s="77">
        <v>42.945</v>
      </c>
      <c r="O20" s="77">
        <v>33.275999999999996</v>
      </c>
      <c r="P20" s="77">
        <v>34.956000000000003</v>
      </c>
      <c r="Q20" s="77">
        <v>52.811999999999998</v>
      </c>
      <c r="R20" s="77">
        <v>24.786999999999999</v>
      </c>
      <c r="S20" s="77">
        <v>27.247000000000003</v>
      </c>
      <c r="T20" s="77">
        <v>17.294</v>
      </c>
      <c r="U20" s="77">
        <v>15.298</v>
      </c>
      <c r="V20" s="77">
        <v>15.363</v>
      </c>
      <c r="W20" s="77">
        <v>9.9459999999999997</v>
      </c>
      <c r="X20" s="77">
        <v>8.9339999999999993</v>
      </c>
      <c r="Y20" s="77">
        <v>10.361000000000001</v>
      </c>
      <c r="Z20" s="78"/>
      <c r="AA20" s="79">
        <f t="shared" si="2"/>
        <v>786.39300000000003</v>
      </c>
    </row>
    <row r="21" spans="1:27" ht="24.95" customHeight="1" x14ac:dyDescent="0.2">
      <c r="A21" s="75" t="s">
        <v>16</v>
      </c>
      <c r="B21" s="80">
        <v>42.528000000000006</v>
      </c>
      <c r="C21" s="81">
        <v>40.082999999999998</v>
      </c>
      <c r="D21" s="81">
        <v>36.911000000000001</v>
      </c>
      <c r="E21" s="81">
        <v>40.349000000000004</v>
      </c>
      <c r="F21" s="81">
        <v>36.349000000000004</v>
      </c>
      <c r="G21" s="81">
        <v>42.530999999999999</v>
      </c>
      <c r="H21" s="81">
        <v>42.866</v>
      </c>
      <c r="I21" s="81">
        <v>37.474999999999994</v>
      </c>
      <c r="J21" s="81">
        <v>51.585999999999999</v>
      </c>
      <c r="K21" s="81">
        <v>38.453000000000003</v>
      </c>
      <c r="L21" s="81">
        <v>46.223000000000006</v>
      </c>
      <c r="M21" s="81">
        <v>46.542000000000002</v>
      </c>
      <c r="N21" s="81">
        <v>34.986999999999995</v>
      </c>
      <c r="O21" s="81">
        <v>31.852999999999998</v>
      </c>
      <c r="P21" s="81">
        <v>30.601000000000003</v>
      </c>
      <c r="Q21" s="81">
        <v>31.354999999999997</v>
      </c>
      <c r="R21" s="81">
        <v>6.9910000000000005</v>
      </c>
      <c r="S21" s="81">
        <v>11.486000000000001</v>
      </c>
      <c r="T21" s="81">
        <v>15.387</v>
      </c>
      <c r="U21" s="81">
        <v>16.014000000000003</v>
      </c>
      <c r="V21" s="81">
        <v>12.758999999999999</v>
      </c>
      <c r="W21" s="81">
        <v>14.353000000000002</v>
      </c>
      <c r="X21" s="81">
        <v>10.135999999999999</v>
      </c>
      <c r="Y21" s="81">
        <v>11.360000000000001</v>
      </c>
      <c r="Z21" s="78"/>
      <c r="AA21" s="79">
        <f t="shared" si="2"/>
        <v>729.17799999999977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82.325000000000003</v>
      </c>
      <c r="C25" s="88">
        <f t="shared" si="3"/>
        <v>76.669999999999987</v>
      </c>
      <c r="D25" s="88">
        <f t="shared" si="3"/>
        <v>64.436000000000007</v>
      </c>
      <c r="E25" s="88">
        <f t="shared" si="3"/>
        <v>74.855000000000004</v>
      </c>
      <c r="F25" s="88">
        <f t="shared" si="3"/>
        <v>66.48</v>
      </c>
      <c r="G25" s="88">
        <f t="shared" si="3"/>
        <v>91.531999999999996</v>
      </c>
      <c r="H25" s="88">
        <f t="shared" si="3"/>
        <v>84.131</v>
      </c>
      <c r="I25" s="88">
        <f t="shared" si="3"/>
        <v>83.180999999999997</v>
      </c>
      <c r="J25" s="88">
        <f t="shared" si="3"/>
        <v>108.11499999999999</v>
      </c>
      <c r="K25" s="88">
        <f t="shared" si="3"/>
        <v>80.223000000000013</v>
      </c>
      <c r="L25" s="88">
        <f t="shared" si="3"/>
        <v>92.406000000000006</v>
      </c>
      <c r="M25" s="88">
        <f t="shared" si="3"/>
        <v>90.716000000000008</v>
      </c>
      <c r="N25" s="88">
        <f t="shared" si="3"/>
        <v>77.931999999999988</v>
      </c>
      <c r="O25" s="88">
        <f t="shared" si="3"/>
        <v>65.128999999999991</v>
      </c>
      <c r="P25" s="88">
        <f t="shared" si="3"/>
        <v>65.557000000000002</v>
      </c>
      <c r="Q25" s="88">
        <f t="shared" si="3"/>
        <v>84.167000000000002</v>
      </c>
      <c r="R25" s="88">
        <f t="shared" si="3"/>
        <v>31.777999999999999</v>
      </c>
      <c r="S25" s="88">
        <f t="shared" si="3"/>
        <v>38.733000000000004</v>
      </c>
      <c r="T25" s="88">
        <f t="shared" si="3"/>
        <v>32.680999999999997</v>
      </c>
      <c r="U25" s="88">
        <f t="shared" si="3"/>
        <v>31.312000000000005</v>
      </c>
      <c r="V25" s="88">
        <f t="shared" si="3"/>
        <v>28.122</v>
      </c>
      <c r="W25" s="88">
        <f t="shared" si="3"/>
        <v>24.298999999999999</v>
      </c>
      <c r="X25" s="88">
        <f t="shared" si="3"/>
        <v>19.07</v>
      </c>
      <c r="Y25" s="88">
        <f t="shared" si="3"/>
        <v>21.721000000000004</v>
      </c>
      <c r="Z25" s="89">
        <f t="shared" si="3"/>
        <v>0</v>
      </c>
      <c r="AA25" s="90">
        <f t="shared" si="3"/>
        <v>1515.5709999999999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84.825000000000003</v>
      </c>
      <c r="C29" s="77">
        <v>95.230999999999995</v>
      </c>
      <c r="D29" s="77">
        <v>101.999</v>
      </c>
      <c r="E29" s="77">
        <v>112.94199999999999</v>
      </c>
      <c r="F29" s="77">
        <v>120.07599999999999</v>
      </c>
      <c r="G29" s="77">
        <v>112.45099999999999</v>
      </c>
      <c r="H29" s="77">
        <v>123.29</v>
      </c>
      <c r="I29" s="77">
        <v>85.114000000000004</v>
      </c>
      <c r="J29" s="77">
        <v>109.56100000000001</v>
      </c>
      <c r="K29" s="77">
        <v>150.56800000000001</v>
      </c>
      <c r="L29" s="77">
        <v>147.05600000000001</v>
      </c>
      <c r="M29" s="77">
        <v>132.37700000000001</v>
      </c>
      <c r="N29" s="77">
        <v>121.194</v>
      </c>
      <c r="O29" s="77">
        <v>143.10599999999999</v>
      </c>
      <c r="P29" s="77">
        <v>105.56100000000001</v>
      </c>
      <c r="Q29" s="77">
        <v>91.031999999999996</v>
      </c>
      <c r="R29" s="77">
        <v>33.475000000000001</v>
      </c>
      <c r="S29" s="77">
        <v>40.847999999999999</v>
      </c>
      <c r="T29" s="77">
        <v>35.101999999999997</v>
      </c>
      <c r="U29" s="77">
        <v>33.844000000000001</v>
      </c>
      <c r="V29" s="77">
        <v>30.658000000000001</v>
      </c>
      <c r="W29" s="77">
        <v>26.798999999999999</v>
      </c>
      <c r="X29" s="77">
        <v>21.57</v>
      </c>
      <c r="Y29" s="77">
        <v>24.221</v>
      </c>
      <c r="Z29" s="78"/>
      <c r="AA29" s="79">
        <f>SUM(B29:Z29)</f>
        <v>2082.8999999999996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84.825000000000003</v>
      </c>
      <c r="C31" s="62">
        <f t="shared" si="4"/>
        <v>95.230999999999995</v>
      </c>
      <c r="D31" s="62">
        <f t="shared" si="4"/>
        <v>101.999</v>
      </c>
      <c r="E31" s="62">
        <f t="shared" si="4"/>
        <v>112.94199999999999</v>
      </c>
      <c r="F31" s="62">
        <f t="shared" si="4"/>
        <v>120.07599999999999</v>
      </c>
      <c r="G31" s="62">
        <f t="shared" si="4"/>
        <v>112.45099999999999</v>
      </c>
      <c r="H31" s="62">
        <f t="shared" si="4"/>
        <v>123.29</v>
      </c>
      <c r="I31" s="62">
        <f t="shared" si="4"/>
        <v>85.114000000000004</v>
      </c>
      <c r="J31" s="62">
        <f t="shared" si="4"/>
        <v>109.56100000000001</v>
      </c>
      <c r="K31" s="62">
        <f t="shared" si="4"/>
        <v>150.56800000000001</v>
      </c>
      <c r="L31" s="62">
        <f t="shared" si="4"/>
        <v>147.05600000000001</v>
      </c>
      <c r="M31" s="62">
        <f t="shared" si="4"/>
        <v>132.37700000000001</v>
      </c>
      <c r="N31" s="62">
        <f t="shared" si="4"/>
        <v>121.194</v>
      </c>
      <c r="O31" s="62">
        <f t="shared" si="4"/>
        <v>143.10599999999999</v>
      </c>
      <c r="P31" s="62">
        <f t="shared" si="4"/>
        <v>105.56100000000001</v>
      </c>
      <c r="Q31" s="62">
        <f t="shared" si="4"/>
        <v>91.031999999999996</v>
      </c>
      <c r="R31" s="62">
        <f t="shared" si="4"/>
        <v>33.475000000000001</v>
      </c>
      <c r="S31" s="62">
        <f t="shared" si="4"/>
        <v>40.847999999999999</v>
      </c>
      <c r="T31" s="62">
        <f t="shared" si="4"/>
        <v>35.101999999999997</v>
      </c>
      <c r="U31" s="62">
        <f t="shared" si="4"/>
        <v>33.844000000000001</v>
      </c>
      <c r="V31" s="62">
        <f t="shared" si="4"/>
        <v>30.658000000000001</v>
      </c>
      <c r="W31" s="62">
        <f t="shared" si="4"/>
        <v>26.798999999999999</v>
      </c>
      <c r="X31" s="62">
        <f t="shared" si="4"/>
        <v>21.57</v>
      </c>
      <c r="Y31" s="62">
        <f t="shared" si="4"/>
        <v>24.221</v>
      </c>
      <c r="Z31" s="63">
        <f t="shared" si="4"/>
        <v>0</v>
      </c>
      <c r="AA31" s="64">
        <f t="shared" si="4"/>
        <v>2082.8999999999996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84.825000000000003</v>
      </c>
      <c r="C51" s="88">
        <f t="shared" si="10"/>
        <v>95.230999999999995</v>
      </c>
      <c r="D51" s="88">
        <f t="shared" si="10"/>
        <v>101.99900000000001</v>
      </c>
      <c r="E51" s="88">
        <f t="shared" si="10"/>
        <v>112.94200000000001</v>
      </c>
      <c r="F51" s="88">
        <f t="shared" si="10"/>
        <v>120.07599999999999</v>
      </c>
      <c r="G51" s="88">
        <f t="shared" si="10"/>
        <v>112.45099999999999</v>
      </c>
      <c r="H51" s="88">
        <f t="shared" si="10"/>
        <v>123.29</v>
      </c>
      <c r="I51" s="88">
        <f t="shared" si="10"/>
        <v>85.114000000000004</v>
      </c>
      <c r="J51" s="88">
        <f t="shared" si="10"/>
        <v>109.56099999999999</v>
      </c>
      <c r="K51" s="88">
        <f t="shared" si="10"/>
        <v>150.56800000000001</v>
      </c>
      <c r="L51" s="88">
        <f t="shared" si="10"/>
        <v>147.05600000000001</v>
      </c>
      <c r="M51" s="88">
        <f t="shared" si="10"/>
        <v>132.37700000000001</v>
      </c>
      <c r="N51" s="88">
        <f t="shared" si="10"/>
        <v>121.19399999999999</v>
      </c>
      <c r="O51" s="88">
        <f t="shared" si="10"/>
        <v>143.10599999999999</v>
      </c>
      <c r="P51" s="88">
        <f t="shared" si="10"/>
        <v>105.56100000000001</v>
      </c>
      <c r="Q51" s="88">
        <f t="shared" si="10"/>
        <v>91.031999999999996</v>
      </c>
      <c r="R51" s="88">
        <f t="shared" si="10"/>
        <v>33.475000000000001</v>
      </c>
      <c r="S51" s="88">
        <f t="shared" si="10"/>
        <v>40.848000000000006</v>
      </c>
      <c r="T51" s="88">
        <f t="shared" si="10"/>
        <v>35.101999999999997</v>
      </c>
      <c r="U51" s="88">
        <f t="shared" si="10"/>
        <v>33.844000000000008</v>
      </c>
      <c r="V51" s="88">
        <f t="shared" si="10"/>
        <v>30.658000000000001</v>
      </c>
      <c r="W51" s="88">
        <f t="shared" si="10"/>
        <v>26.798999999999999</v>
      </c>
      <c r="X51" s="88">
        <f t="shared" si="10"/>
        <v>21.57</v>
      </c>
      <c r="Y51" s="88">
        <f t="shared" si="10"/>
        <v>24.221000000000004</v>
      </c>
      <c r="Z51" s="89">
        <f t="shared" si="10"/>
        <v>0</v>
      </c>
      <c r="AA51" s="105">
        <f>SUM(B51:Z51)</f>
        <v>2082.8999999999996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44795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2">
        <f>SUM(B4:Z4)</f>
        <v>0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529.25</v>
      </c>
      <c r="C7" s="118">
        <v>493.81</v>
      </c>
      <c r="D7" s="118">
        <v>434.26</v>
      </c>
      <c r="E7" s="118">
        <v>430.24</v>
      </c>
      <c r="F7" s="118">
        <v>434.78</v>
      </c>
      <c r="G7" s="118">
        <v>504.07</v>
      </c>
      <c r="H7" s="118">
        <v>535.51</v>
      </c>
      <c r="I7" s="118">
        <v>649</v>
      </c>
      <c r="J7" s="118">
        <v>617.89</v>
      </c>
      <c r="K7" s="118">
        <v>490.75</v>
      </c>
      <c r="L7" s="118">
        <v>429.02</v>
      </c>
      <c r="M7" s="118">
        <v>503.82</v>
      </c>
      <c r="N7" s="118">
        <v>549.21</v>
      </c>
      <c r="O7" s="118">
        <v>551.04999999999995</v>
      </c>
      <c r="P7" s="118">
        <v>559.88</v>
      </c>
      <c r="Q7" s="118">
        <v>570.51</v>
      </c>
      <c r="R7" s="118">
        <v>608.23</v>
      </c>
      <c r="S7" s="118">
        <v>618.54999999999995</v>
      </c>
      <c r="T7" s="118">
        <v>640</v>
      </c>
      <c r="U7" s="118">
        <v>671.35</v>
      </c>
      <c r="V7" s="118">
        <v>673.17</v>
      </c>
      <c r="W7" s="118">
        <v>630.88</v>
      </c>
      <c r="X7" s="118">
        <v>591.86</v>
      </c>
      <c r="Y7" s="118">
        <v>547.67999999999995</v>
      </c>
      <c r="Z7" s="119"/>
      <c r="AA7" s="120">
        <f>IF(SUM(B7:Z7)&lt;&gt;0,AVERAGEIF(B7:Z7,"&lt;&gt;"""),"")</f>
        <v>552.6987499999999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0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0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0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0</v>
      </c>
      <c r="J24" s="136">
        <f t="shared" si="3"/>
        <v>0</v>
      </c>
      <c r="K24" s="136">
        <f t="shared" si="3"/>
        <v>0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2022-08-21T20:18:55Z</dcterms:created>
  <dcterms:modified xsi:type="dcterms:W3CDTF">2022-08-21T20:18:56Z</dcterms:modified>
</cp:coreProperties>
</file>