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<sst xmlns="http://schemas.openxmlformats.org/spreadsheetml/2006/main" count="117" uniqueCount="53">
  <si>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18/08/2022 23:18:04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</si>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</sst>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35</c:v>
                </c:pt>
                <c:pt idx="6">
                  <c:v>35</c:v>
                </c:pt>
                <c:pt idx="9">
                  <c:v>6.27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89.5</c:v>
                </c:pt>
                <c:pt idx="1">
                  <c:v>102.253</c:v>
                </c:pt>
                <c:pt idx="2">
                  <c:v>67.515999999999991</c:v>
                </c:pt>
                <c:pt idx="3">
                  <c:v>69.728999999999999</c:v>
                </c:pt>
                <c:pt idx="4">
                  <c:v>77.447000000000003</c:v>
                </c:pt>
                <c:pt idx="5">
                  <c:v>214</c:v>
                </c:pt>
                <c:pt idx="6">
                  <c:v>174</c:v>
                </c:pt>
                <c:pt idx="7">
                  <c:v>130</c:v>
                </c:pt>
                <c:pt idx="8">
                  <c:v>48.728999999999999</c:v>
                </c:pt>
                <c:pt idx="9">
                  <c:v>68.966999999999999</c:v>
                </c:pt>
                <c:pt idx="10">
                  <c:v>39.866</c:v>
                </c:pt>
                <c:pt idx="11">
                  <c:v>60.61</c:v>
                </c:pt>
                <c:pt idx="12">
                  <c:v>40.865000000000002</c:v>
                </c:pt>
                <c:pt idx="13">
                  <c:v>142.72300000000001</c:v>
                </c:pt>
                <c:pt idx="14">
                  <c:v>49.512999999999998</c:v>
                </c:pt>
                <c:pt idx="15">
                  <c:v>18.091000000000001</c:v>
                </c:pt>
                <c:pt idx="16">
                  <c:v>1.962</c:v>
                </c:pt>
                <c:pt idx="17">
                  <c:v>50.246000000000002</c:v>
                </c:pt>
                <c:pt idx="18">
                  <c:v>62</c:v>
                </c:pt>
                <c:pt idx="19">
                  <c:v>71</c:v>
                </c:pt>
                <c:pt idx="20">
                  <c:v>22.344000000000001</c:v>
                </c:pt>
                <c:pt idx="21">
                  <c:v>13.282999999999999</c:v>
                </c:pt>
                <c:pt idx="22">
                  <c:v>80</c:v>
                </c:pt>
                <c:pt idx="23">
                  <c:v>20.413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1.56</c:v>
                </c:pt>
                <c:pt idx="1">
                  <c:v>2.448</c:v>
                </c:pt>
                <c:pt idx="2">
                  <c:v>13.951000000000001</c:v>
                </c:pt>
                <c:pt idx="3">
                  <c:v>12.279</c:v>
                </c:pt>
                <c:pt idx="4">
                  <c:v>9.1559999999999988</c:v>
                </c:pt>
                <c:pt idx="5">
                  <c:v>9.254999999999999</c:v>
                </c:pt>
                <c:pt idx="6">
                  <c:v>9.9019999999999992</c:v>
                </c:pt>
                <c:pt idx="7">
                  <c:v>8.6340000000000003</c:v>
                </c:pt>
                <c:pt idx="8">
                  <c:v>20.295000000000002</c:v>
                </c:pt>
                <c:pt idx="9">
                  <c:v>41.436</c:v>
                </c:pt>
                <c:pt idx="10">
                  <c:v>40.585000000000001</c:v>
                </c:pt>
                <c:pt idx="11">
                  <c:v>46.707000000000001</c:v>
                </c:pt>
                <c:pt idx="12">
                  <c:v>34.013999999999996</c:v>
                </c:pt>
                <c:pt idx="13">
                  <c:v>41.545999999999999</c:v>
                </c:pt>
                <c:pt idx="14">
                  <c:v>53.581000000000003</c:v>
                </c:pt>
                <c:pt idx="15">
                  <c:v>48.283000000000001</c:v>
                </c:pt>
                <c:pt idx="16">
                  <c:v>29.389000000000003</c:v>
                </c:pt>
                <c:pt idx="17">
                  <c:v>18.799999999999997</c:v>
                </c:pt>
                <c:pt idx="18">
                  <c:v>9.74</c:v>
                </c:pt>
                <c:pt idx="19">
                  <c:v>7.1310000000000002</c:v>
                </c:pt>
                <c:pt idx="20">
                  <c:v>4.351</c:v>
                </c:pt>
                <c:pt idx="21">
                  <c:v>9.69</c:v>
                </c:pt>
                <c:pt idx="22">
                  <c:v>8.2530000000000001</c:v>
                </c:pt>
                <c:pt idx="23">
                  <c:v>1.2130000000000001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860232"/>
        <c:axId val="409860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92.306000000000012</c:v>
                </c:pt>
                <c:pt idx="1">
                  <c:v>105.59699999999999</c:v>
                </c:pt>
                <c:pt idx="2">
                  <c:v>82.475000000000009</c:v>
                </c:pt>
                <c:pt idx="3">
                  <c:v>82.008000000000024</c:v>
                </c:pt>
                <c:pt idx="4">
                  <c:v>86.602999999999994</c:v>
                </c:pt>
                <c:pt idx="5">
                  <c:v>258.25499999999994</c:v>
                </c:pt>
                <c:pt idx="6">
                  <c:v>218.90199999999996</c:v>
                </c:pt>
                <c:pt idx="7">
                  <c:v>167.94099999999997</c:v>
                </c:pt>
                <c:pt idx="8">
                  <c:v>119.02399999999999</c:v>
                </c:pt>
                <c:pt idx="9">
                  <c:v>157.78300000000002</c:v>
                </c:pt>
                <c:pt idx="10">
                  <c:v>110.45099999999999</c:v>
                </c:pt>
                <c:pt idx="11">
                  <c:v>132.31700000000001</c:v>
                </c:pt>
                <c:pt idx="12">
                  <c:v>78.574999999999989</c:v>
                </c:pt>
                <c:pt idx="13">
                  <c:v>186.608</c:v>
                </c:pt>
                <c:pt idx="14">
                  <c:v>105.24399999999999</c:v>
                </c:pt>
                <c:pt idx="15">
                  <c:v>67.744</c:v>
                </c:pt>
                <c:pt idx="16">
                  <c:v>31.350999999999999</c:v>
                </c:pt>
                <c:pt idx="17">
                  <c:v>69.048000000000002</c:v>
                </c:pt>
                <c:pt idx="18">
                  <c:v>71.745000000000005</c:v>
                </c:pt>
                <c:pt idx="19">
                  <c:v>78.082000000000008</c:v>
                </c:pt>
                <c:pt idx="20">
                  <c:v>26.695000000000007</c:v>
                </c:pt>
                <c:pt idx="21">
                  <c:v>22.973000000000006</c:v>
                </c:pt>
                <c:pt idx="22">
                  <c:v>88.25200000000001</c:v>
                </c:pt>
                <c:pt idx="23">
                  <c:v>21.626000000000001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860232"/>
        <c:axId val="409860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470.4</c:v>
                </c:pt>
                <c:pt idx="1">
                  <c:v>462.26</c:v>
                </c:pt>
                <c:pt idx="2">
                  <c:v>400.45</c:v>
                </c:pt>
                <c:pt idx="3">
                  <c:v>398.95</c:v>
                </c:pt>
                <c:pt idx="4">
                  <c:v>415.22</c:v>
                </c:pt>
                <c:pt idx="5">
                  <c:v>499.75</c:v>
                </c:pt>
                <c:pt idx="6">
                  <c:v>493.55</c:v>
                </c:pt>
                <c:pt idx="7">
                  <c:v>415.81</c:v>
                </c:pt>
                <c:pt idx="8">
                  <c:v>386.99</c:v>
                </c:pt>
                <c:pt idx="9">
                  <c:v>384.14</c:v>
                </c:pt>
                <c:pt idx="10">
                  <c:v>376.85</c:v>
                </c:pt>
                <c:pt idx="11">
                  <c:v>386.72</c:v>
                </c:pt>
                <c:pt idx="12">
                  <c:v>412.12</c:v>
                </c:pt>
                <c:pt idx="13">
                  <c:v>436.7</c:v>
                </c:pt>
                <c:pt idx="14">
                  <c:v>411.78</c:v>
                </c:pt>
                <c:pt idx="15">
                  <c:v>411.1</c:v>
                </c:pt>
                <c:pt idx="16">
                  <c:v>356.89</c:v>
                </c:pt>
                <c:pt idx="17">
                  <c:v>487.42</c:v>
                </c:pt>
                <c:pt idx="18">
                  <c:v>545</c:v>
                </c:pt>
                <c:pt idx="19">
                  <c:v>568.98</c:v>
                </c:pt>
                <c:pt idx="20">
                  <c:v>418.88</c:v>
                </c:pt>
                <c:pt idx="21">
                  <c:v>409.1</c:v>
                </c:pt>
                <c:pt idx="22">
                  <c:v>539</c:v>
                </c:pt>
                <c:pt idx="23">
                  <c:v>402.92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54624"/>
        <c:axId val="415854232"/>
      </c:lineChart>
      <c:catAx>
        <c:axId val="40986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60624"/>
        <c:crosses val="autoZero"/>
        <c:auto val="1"/>
        <c:lblAlgn val="ctr"/>
        <c:lblOffset val="100"/>
        <c:noMultiLvlLbl val="0"/>
      </c:catAx>
      <c:valAx>
        <c:axId val="40986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60232"/>
        <c:crosses val="autoZero"/>
        <c:crossBetween val="between"/>
      </c:valAx>
      <c:valAx>
        <c:axId val="41585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54624"/>
        <c:crosses val="max"/>
        <c:crossBetween val="between"/>
      </c:valAx>
      <c:catAx>
        <c:axId val="415854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85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92.305999999999997</v>
      </c>
      <c r="C4" s="18">
        <v>105.59699999999999</v>
      </c>
      <c r="D4" s="18">
        <v>82.474999999999994</v>
      </c>
      <c r="E4" s="18">
        <v>82.007999999999996</v>
      </c>
      <c r="F4" s="18">
        <v>86.602999999999994</v>
      </c>
      <c r="G4" s="18">
        <v>258.255</v>
      </c>
      <c r="H4" s="18">
        <v>218.90199999999999</v>
      </c>
      <c r="I4" s="18">
        <v>167.94099999999997</v>
      </c>
      <c r="J4" s="18">
        <v>119.024</v>
      </c>
      <c r="K4" s="18">
        <v>157.78300000000002</v>
      </c>
      <c r="L4" s="18">
        <v>110.45100000000001</v>
      </c>
      <c r="M4" s="18">
        <v>132.31700000000001</v>
      </c>
      <c r="N4" s="18">
        <v>78.575000000000003</v>
      </c>
      <c r="O4" s="18">
        <v>186.608</v>
      </c>
      <c r="P4" s="18">
        <v>105.244</v>
      </c>
      <c r="Q4" s="18">
        <v>67.744</v>
      </c>
      <c r="R4" s="18">
        <v>31.350999999999999</v>
      </c>
      <c r="S4" s="18">
        <v>69.046000000000021</v>
      </c>
      <c r="T4" s="18">
        <v>71.739999999999995</v>
      </c>
      <c r="U4" s="18">
        <v>78.131000000000014</v>
      </c>
      <c r="V4" s="18">
        <v>26.695000000000004</v>
      </c>
      <c r="W4" s="18">
        <v>22.972999999999999</v>
      </c>
      <c r="X4" s="18">
        <v>88.253</v>
      </c>
      <c r="Y4" s="18">
        <v>21.626000000000001</v>
      </c>
      <c r="Z4" s="19"/>
      <c r="AA4" s="20">
        <f>SUM(B4:Z4)</f>
        <v>2461.6479999999997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470.4</v>
      </c>
      <c r="C7" s="28">
        <v>462.26</v>
      </c>
      <c r="D7" s="28">
        <v>400.45</v>
      </c>
      <c r="E7" s="28">
        <v>398.95</v>
      </c>
      <c r="F7" s="28">
        <v>415.22</v>
      </c>
      <c r="G7" s="28">
        <v>499.75</v>
      </c>
      <c r="H7" s="28">
        <v>493.55</v>
      </c>
      <c r="I7" s="28">
        <v>415.81</v>
      </c>
      <c r="J7" s="28">
        <v>386.99</v>
      </c>
      <c r="K7" s="28">
        <v>384.14</v>
      </c>
      <c r="L7" s="28">
        <v>376.85</v>
      </c>
      <c r="M7" s="28">
        <v>386.72</v>
      </c>
      <c r="N7" s="28">
        <v>412.12</v>
      </c>
      <c r="O7" s="28">
        <v>436.7</v>
      </c>
      <c r="P7" s="28">
        <v>411.78</v>
      </c>
      <c r="Q7" s="28">
        <v>411.1</v>
      </c>
      <c r="R7" s="28">
        <v>356.89</v>
      </c>
      <c r="S7" s="28">
        <v>487.42</v>
      </c>
      <c r="T7" s="28">
        <v>545</v>
      </c>
      <c r="U7" s="28">
        <v>568.98</v>
      </c>
      <c r="V7" s="28">
        <v>418.88</v>
      </c>
      <c r="W7" s="28">
        <v>409.1</v>
      </c>
      <c r="X7" s="28">
        <v>539</v>
      </c>
      <c r="Y7" s="28">
        <v>402.92</v>
      </c>
      <c r="Z7" s="29"/>
      <c r="AA7" s="30">
        <f>IF(SUM(B7:Z7)&lt;&gt;0,AVERAGEIF(B7:Z7,"&lt;&gt;"""),"")</f>
        <v>437.12416666666672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35</v>
      </c>
      <c r="H10" s="42">
        <v>35</v>
      </c>
      <c r="I10" s="42"/>
      <c r="J10" s="42"/>
      <c r="K10" s="42">
        <v>6.27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76.27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89.5</v>
      </c>
      <c r="C12" s="52">
        <v>102.253</v>
      </c>
      <c r="D12" s="52">
        <v>67.515999999999991</v>
      </c>
      <c r="E12" s="52">
        <v>69.728999999999999</v>
      </c>
      <c r="F12" s="52">
        <v>77.447000000000003</v>
      </c>
      <c r="G12" s="52">
        <v>214</v>
      </c>
      <c r="H12" s="52">
        <v>174</v>
      </c>
      <c r="I12" s="52">
        <v>130</v>
      </c>
      <c r="J12" s="52">
        <v>48.728999999999999</v>
      </c>
      <c r="K12" s="52">
        <v>68.966999999999999</v>
      </c>
      <c r="L12" s="52">
        <v>39.866</v>
      </c>
      <c r="M12" s="52">
        <v>60.61</v>
      </c>
      <c r="N12" s="52">
        <v>40.865000000000002</v>
      </c>
      <c r="O12" s="52">
        <v>142.72300000000001</v>
      </c>
      <c r="P12" s="52">
        <v>49.512999999999998</v>
      </c>
      <c r="Q12" s="52">
        <v>18.091000000000001</v>
      </c>
      <c r="R12" s="52">
        <v>1.962</v>
      </c>
      <c r="S12" s="52">
        <v>50.246000000000002</v>
      </c>
      <c r="T12" s="52">
        <v>62</v>
      </c>
      <c r="U12" s="52">
        <v>71</v>
      </c>
      <c r="V12" s="52">
        <v>22.344000000000001</v>
      </c>
      <c r="W12" s="52">
        <v>13.282999999999999</v>
      </c>
      <c r="X12" s="52">
        <v>80</v>
      </c>
      <c r="Y12" s="52">
        <v>20.413</v>
      </c>
      <c r="Z12" s="53"/>
      <c r="AA12" s="54">
        <f t="shared" si="0"/>
        <v>1715.0569999999998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1.56</v>
      </c>
      <c r="C14" s="57">
        <v>2.448</v>
      </c>
      <c r="D14" s="57">
        <v>13.951000000000001</v>
      </c>
      <c r="E14" s="57">
        <v>12.279</v>
      </c>
      <c r="F14" s="57">
        <v>9.1559999999999988</v>
      </c>
      <c r="G14" s="57">
        <v>9.254999999999999</v>
      </c>
      <c r="H14" s="57">
        <v>9.9019999999999992</v>
      </c>
      <c r="I14" s="57">
        <v>8.6340000000000003</v>
      </c>
      <c r="J14" s="57">
        <v>20.295000000000002</v>
      </c>
      <c r="K14" s="57">
        <v>41.436</v>
      </c>
      <c r="L14" s="57">
        <v>40.585000000000001</v>
      </c>
      <c r="M14" s="57">
        <v>46.707000000000001</v>
      </c>
      <c r="N14" s="57">
        <v>34.013999999999996</v>
      </c>
      <c r="O14" s="57">
        <v>41.545999999999999</v>
      </c>
      <c r="P14" s="57">
        <v>53.581000000000003</v>
      </c>
      <c r="Q14" s="57">
        <v>48.283000000000001</v>
      </c>
      <c r="R14" s="57">
        <v>29.389000000000003</v>
      </c>
      <c r="S14" s="57">
        <v>18.799999999999997</v>
      </c>
      <c r="T14" s="57">
        <v>9.74</v>
      </c>
      <c r="U14" s="57">
        <v>7.1310000000000002</v>
      </c>
      <c r="V14" s="57">
        <v>4.351</v>
      </c>
      <c r="W14" s="57">
        <v>9.69</v>
      </c>
      <c r="X14" s="57">
        <v>8.2530000000000001</v>
      </c>
      <c r="Y14" s="57">
        <v>1.2130000000000001</v>
      </c>
      <c r="Z14" s="58"/>
      <c r="AA14" s="59">
        <f t="shared" si="0"/>
        <v>482.19900000000001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91.06</v>
      </c>
      <c r="C16" s="62">
        <f t="shared" ref="C16:Z16" si="1">IF(LEN(C$2)&gt;0,SUM(C10:C15),"")</f>
        <v>104.70099999999999</v>
      </c>
      <c r="D16" s="62">
        <f t="shared" si="1"/>
        <v>81.466999999999985</v>
      </c>
      <c r="E16" s="62">
        <f t="shared" si="1"/>
        <v>82.007999999999996</v>
      </c>
      <c r="F16" s="62">
        <f t="shared" si="1"/>
        <v>86.603000000000009</v>
      </c>
      <c r="G16" s="62">
        <f t="shared" si="1"/>
        <v>258.255</v>
      </c>
      <c r="H16" s="62">
        <f t="shared" si="1"/>
        <v>218.90199999999999</v>
      </c>
      <c r="I16" s="62">
        <f t="shared" si="1"/>
        <v>138.63400000000001</v>
      </c>
      <c r="J16" s="62">
        <f t="shared" si="1"/>
        <v>69.024000000000001</v>
      </c>
      <c r="K16" s="62">
        <f t="shared" si="1"/>
        <v>116.673</v>
      </c>
      <c r="L16" s="62">
        <f t="shared" si="1"/>
        <v>80.450999999999993</v>
      </c>
      <c r="M16" s="62">
        <f t="shared" si="1"/>
        <v>107.31700000000001</v>
      </c>
      <c r="N16" s="62">
        <f t="shared" si="1"/>
        <v>74.878999999999991</v>
      </c>
      <c r="O16" s="62">
        <f t="shared" si="1"/>
        <v>184.26900000000001</v>
      </c>
      <c r="P16" s="62">
        <f t="shared" si="1"/>
        <v>103.09399999999999</v>
      </c>
      <c r="Q16" s="62">
        <f t="shared" si="1"/>
        <v>66.373999999999995</v>
      </c>
      <c r="R16" s="62">
        <f t="shared" si="1"/>
        <v>31.351000000000003</v>
      </c>
      <c r="S16" s="62">
        <f t="shared" si="1"/>
        <v>69.045999999999992</v>
      </c>
      <c r="T16" s="62">
        <f t="shared" si="1"/>
        <v>71.739999999999995</v>
      </c>
      <c r="U16" s="62">
        <f t="shared" si="1"/>
        <v>78.131</v>
      </c>
      <c r="V16" s="62">
        <f t="shared" si="1"/>
        <v>26.695</v>
      </c>
      <c r="W16" s="62">
        <f t="shared" si="1"/>
        <v>22.972999999999999</v>
      </c>
      <c r="X16" s="62">
        <f t="shared" si="1"/>
        <v>88.253</v>
      </c>
      <c r="Y16" s="62">
        <f t="shared" si="1"/>
        <v>21.626000000000001</v>
      </c>
      <c r="Z16" s="63" t="str">
        <f t="shared" si="1"/>
        <v/>
      </c>
      <c r="AA16" s="64">
        <f>SUM(AA10:AA15)</f>
        <v>2273.5259999999998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1.246</v>
      </c>
      <c r="C21" s="81">
        <v>0.89600000000000002</v>
      </c>
      <c r="D21" s="81">
        <v>1.008</v>
      </c>
      <c r="E21" s="81"/>
      <c r="F21" s="81"/>
      <c r="G21" s="81"/>
      <c r="H21" s="81"/>
      <c r="I21" s="81">
        <v>29.306999999999999</v>
      </c>
      <c r="J21" s="81">
        <v>50</v>
      </c>
      <c r="K21" s="81">
        <v>41.11</v>
      </c>
      <c r="L21" s="81">
        <v>30</v>
      </c>
      <c r="M21" s="81">
        <v>25</v>
      </c>
      <c r="N21" s="81">
        <v>3.6960000000000002</v>
      </c>
      <c r="O21" s="81">
        <v>2.339</v>
      </c>
      <c r="P21" s="81">
        <v>2.15</v>
      </c>
      <c r="Q21" s="81">
        <v>1.37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188.12200000000001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1.246</v>
      </c>
      <c r="C25" s="88">
        <f t="shared" ref="C25:Z25" si="3">IF(LEN(C$2)&gt;0,SUM(C19:C24),"")</f>
        <v>0.89600000000000002</v>
      </c>
      <c r="D25" s="88">
        <f t="shared" si="3"/>
        <v>1.008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29.306999999999999</v>
      </c>
      <c r="J25" s="88">
        <f t="shared" si="3"/>
        <v>50</v>
      </c>
      <c r="K25" s="88">
        <f t="shared" si="3"/>
        <v>41.11</v>
      </c>
      <c r="L25" s="88">
        <f t="shared" si="3"/>
        <v>30</v>
      </c>
      <c r="M25" s="88">
        <f t="shared" si="3"/>
        <v>25</v>
      </c>
      <c r="N25" s="88">
        <f t="shared" si="3"/>
        <v>3.6960000000000002</v>
      </c>
      <c r="O25" s="88">
        <f t="shared" si="3"/>
        <v>2.339</v>
      </c>
      <c r="P25" s="88">
        <f t="shared" si="3"/>
        <v>2.15</v>
      </c>
      <c r="Q25" s="88">
        <f t="shared" si="3"/>
        <v>1.37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188.12200000000001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92.305999999999997</v>
      </c>
      <c r="C29" s="77">
        <v>105.59699999999999</v>
      </c>
      <c r="D29" s="77">
        <v>82.474999999999994</v>
      </c>
      <c r="E29" s="77">
        <v>82.007999999999996</v>
      </c>
      <c r="F29" s="77">
        <v>86.602999999999994</v>
      </c>
      <c r="G29" s="77">
        <v>258.255</v>
      </c>
      <c r="H29" s="77">
        <v>218.90199999999999</v>
      </c>
      <c r="I29" s="77">
        <v>167.941</v>
      </c>
      <c r="J29" s="77">
        <v>119.024</v>
      </c>
      <c r="K29" s="77">
        <v>157.78299999999999</v>
      </c>
      <c r="L29" s="77">
        <v>110.45099999999999</v>
      </c>
      <c r="M29" s="77">
        <v>132.31700000000001</v>
      </c>
      <c r="N29" s="77">
        <v>78.575000000000003</v>
      </c>
      <c r="O29" s="77">
        <v>186.608</v>
      </c>
      <c r="P29" s="77">
        <v>105.244</v>
      </c>
      <c r="Q29" s="77">
        <v>67.744</v>
      </c>
      <c r="R29" s="77">
        <v>31.350999999999999</v>
      </c>
      <c r="S29" s="77">
        <v>69.046000000000006</v>
      </c>
      <c r="T29" s="77">
        <v>71.739999999999995</v>
      </c>
      <c r="U29" s="77">
        <v>78.131</v>
      </c>
      <c r="V29" s="77">
        <v>26.695</v>
      </c>
      <c r="W29" s="77">
        <v>22.972999999999999</v>
      </c>
      <c r="X29" s="77">
        <v>88.253</v>
      </c>
      <c r="Y29" s="77">
        <v>21.626000000000001</v>
      </c>
      <c r="Z29" s="78"/>
      <c r="AA29" s="79">
        <f>SUM(B29:Z29)</f>
        <v>2461.6479999999997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92.305999999999997</v>
      </c>
      <c r="C31" s="62">
        <f t="shared" ref="C31:Z31" si="4">IF(LEN(C$2)&gt;0,SUM(C28:C30),"")</f>
        <v>105.59699999999999</v>
      </c>
      <c r="D31" s="62">
        <f t="shared" si="4"/>
        <v>82.474999999999994</v>
      </c>
      <c r="E31" s="62">
        <f t="shared" si="4"/>
        <v>82.007999999999996</v>
      </c>
      <c r="F31" s="62">
        <f t="shared" si="4"/>
        <v>86.602999999999994</v>
      </c>
      <c r="G31" s="62">
        <f t="shared" si="4"/>
        <v>258.255</v>
      </c>
      <c r="H31" s="62">
        <f t="shared" si="4"/>
        <v>218.90199999999999</v>
      </c>
      <c r="I31" s="62">
        <f t="shared" si="4"/>
        <v>167.941</v>
      </c>
      <c r="J31" s="62">
        <f t="shared" si="4"/>
        <v>119.024</v>
      </c>
      <c r="K31" s="62">
        <f t="shared" si="4"/>
        <v>157.78299999999999</v>
      </c>
      <c r="L31" s="62">
        <f t="shared" si="4"/>
        <v>110.45099999999999</v>
      </c>
      <c r="M31" s="62">
        <f t="shared" si="4"/>
        <v>132.31700000000001</v>
      </c>
      <c r="N31" s="62">
        <f t="shared" si="4"/>
        <v>78.575000000000003</v>
      </c>
      <c r="O31" s="62">
        <f t="shared" si="4"/>
        <v>186.608</v>
      </c>
      <c r="P31" s="62">
        <f t="shared" si="4"/>
        <v>105.244</v>
      </c>
      <c r="Q31" s="62">
        <f t="shared" si="4"/>
        <v>67.744</v>
      </c>
      <c r="R31" s="62">
        <f t="shared" si="4"/>
        <v>31.350999999999999</v>
      </c>
      <c r="S31" s="62">
        <f t="shared" si="4"/>
        <v>69.046000000000006</v>
      </c>
      <c r="T31" s="62">
        <f t="shared" si="4"/>
        <v>71.739999999999995</v>
      </c>
      <c r="U31" s="62">
        <f t="shared" si="4"/>
        <v>78.131</v>
      </c>
      <c r="V31" s="62">
        <f t="shared" si="4"/>
        <v>26.695</v>
      </c>
      <c r="W31" s="62">
        <f t="shared" si="4"/>
        <v>22.972999999999999</v>
      </c>
      <c r="X31" s="62">
        <f t="shared" si="4"/>
        <v>88.253</v>
      </c>
      <c r="Y31" s="62">
        <f t="shared" si="4"/>
        <v>21.626000000000001</v>
      </c>
      <c r="Z31" s="63" t="str">
        <f t="shared" si="4"/>
        <v/>
      </c>
      <c r="AA31" s="64">
        <f>SUM(AA28:AA30)</f>
        <v>2461.6479999999997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92.305999999999997</v>
      </c>
      <c r="C51" s="88">
        <f t="shared" si="10"/>
        <v>105.59699999999999</v>
      </c>
      <c r="D51" s="88">
        <f t="shared" si="10"/>
        <v>82.47499999999998</v>
      </c>
      <c r="E51" s="88">
        <f t="shared" si="10"/>
        <v>82.007999999999996</v>
      </c>
      <c r="F51" s="88">
        <f t="shared" si="10"/>
        <v>86.603000000000009</v>
      </c>
      <c r="G51" s="88">
        <f t="shared" si="10"/>
        <v>258.255</v>
      </c>
      <c r="H51" s="88">
        <f t="shared" si="10"/>
        <v>218.90199999999999</v>
      </c>
      <c r="I51" s="88">
        <f t="shared" si="10"/>
        <v>167.941</v>
      </c>
      <c r="J51" s="88">
        <f t="shared" si="10"/>
        <v>119.024</v>
      </c>
      <c r="K51" s="88">
        <f t="shared" si="10"/>
        <v>157.78300000000002</v>
      </c>
      <c r="L51" s="88">
        <f t="shared" si="10"/>
        <v>110.45099999999999</v>
      </c>
      <c r="M51" s="88">
        <f t="shared" si="10"/>
        <v>132.31700000000001</v>
      </c>
      <c r="N51" s="88">
        <f t="shared" si="10"/>
        <v>78.574999999999989</v>
      </c>
      <c r="O51" s="88">
        <f t="shared" si="10"/>
        <v>186.608</v>
      </c>
      <c r="P51" s="88">
        <f t="shared" si="10"/>
        <v>105.244</v>
      </c>
      <c r="Q51" s="88">
        <f t="shared" si="10"/>
        <v>67.744</v>
      </c>
      <c r="R51" s="88">
        <f t="shared" si="10"/>
        <v>31.351000000000003</v>
      </c>
      <c r="S51" s="88">
        <f t="shared" si="10"/>
        <v>69.045999999999992</v>
      </c>
      <c r="T51" s="88">
        <f t="shared" si="10"/>
        <v>71.739999999999995</v>
      </c>
      <c r="U51" s="88">
        <f t="shared" si="10"/>
        <v>78.131</v>
      </c>
      <c r="V51" s="88">
        <f t="shared" si="10"/>
        <v>26.695</v>
      </c>
      <c r="W51" s="88">
        <f t="shared" si="10"/>
        <v>22.972999999999999</v>
      </c>
      <c r="X51" s="88">
        <f t="shared" si="10"/>
        <v>88.253</v>
      </c>
      <c r="Y51" s="88">
        <f t="shared" si="10"/>
        <v>21.626000000000001</v>
      </c>
      <c r="Z51" s="89" t="str">
        <f t="shared" si="10"/>
        <v/>
      </c>
      <c r="AA51" s="105">
        <f>SUM(B51:Z51)</f>
        <v>2461.6479999999997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92.306000000000012</v>
      </c>
      <c r="C4" s="18">
        <v>105.59699999999999</v>
      </c>
      <c r="D4" s="18">
        <v>82.475000000000009</v>
      </c>
      <c r="E4" s="18">
        <v>82.008000000000024</v>
      </c>
      <c r="F4" s="18">
        <v>86.602999999999994</v>
      </c>
      <c r="G4" s="18">
        <v>258.25499999999994</v>
      </c>
      <c r="H4" s="18">
        <v>218.90199999999996</v>
      </c>
      <c r="I4" s="18">
        <v>167.94099999999997</v>
      </c>
      <c r="J4" s="18">
        <v>119.02399999999999</v>
      </c>
      <c r="K4" s="18">
        <v>157.78300000000002</v>
      </c>
      <c r="L4" s="18">
        <v>110.45099999999999</v>
      </c>
      <c r="M4" s="18">
        <v>132.31700000000001</v>
      </c>
      <c r="N4" s="18">
        <v>78.574999999999989</v>
      </c>
      <c r="O4" s="18">
        <v>186.608</v>
      </c>
      <c r="P4" s="18">
        <v>105.24399999999999</v>
      </c>
      <c r="Q4" s="18">
        <v>67.744</v>
      </c>
      <c r="R4" s="18">
        <v>31.350999999999999</v>
      </c>
      <c r="S4" s="18">
        <v>69.048000000000002</v>
      </c>
      <c r="T4" s="18">
        <v>71.745000000000005</v>
      </c>
      <c r="U4" s="18">
        <v>78.082000000000008</v>
      </c>
      <c r="V4" s="18">
        <v>26.695000000000007</v>
      </c>
      <c r="W4" s="18">
        <v>22.973000000000006</v>
      </c>
      <c r="X4" s="18">
        <v>88.25200000000001</v>
      </c>
      <c r="Y4" s="18">
        <v>21.626000000000001</v>
      </c>
      <c r="Z4" s="19"/>
      <c r="AA4" s="20">
        <f>SUM(B4:Z4)</f>
        <v>2461.605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470.4</v>
      </c>
      <c r="C7" s="28">
        <v>462.26</v>
      </c>
      <c r="D7" s="28">
        <v>400.45</v>
      </c>
      <c r="E7" s="28">
        <v>398.95</v>
      </c>
      <c r="F7" s="28">
        <v>415.22</v>
      </c>
      <c r="G7" s="28">
        <v>499.75</v>
      </c>
      <c r="H7" s="28">
        <v>493.55</v>
      </c>
      <c r="I7" s="28">
        <v>415.81</v>
      </c>
      <c r="J7" s="28">
        <v>386.99</v>
      </c>
      <c r="K7" s="28">
        <v>384.14</v>
      </c>
      <c r="L7" s="28">
        <v>376.85</v>
      </c>
      <c r="M7" s="28">
        <v>386.72</v>
      </c>
      <c r="N7" s="28">
        <v>412.12</v>
      </c>
      <c r="O7" s="28">
        <v>436.7</v>
      </c>
      <c r="P7" s="28">
        <v>411.78</v>
      </c>
      <c r="Q7" s="28">
        <v>411.1</v>
      </c>
      <c r="R7" s="28">
        <v>356.89</v>
      </c>
      <c r="S7" s="28">
        <v>487.42</v>
      </c>
      <c r="T7" s="28">
        <v>545</v>
      </c>
      <c r="U7" s="28">
        <v>568.98</v>
      </c>
      <c r="V7" s="28">
        <v>418.88</v>
      </c>
      <c r="W7" s="28">
        <v>409.1</v>
      </c>
      <c r="X7" s="28">
        <v>539</v>
      </c>
      <c r="Y7" s="28">
        <v>402.92</v>
      </c>
      <c r="Z7" s="29"/>
      <c r="AA7" s="30">
        <f>IF(SUM(B7:Z7)&lt;&gt;0,AVERAGEIF(B7:Z7,"&lt;&gt;"""),"")</f>
        <v>437.12416666666672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126.37299999999999</v>
      </c>
      <c r="H12" s="52">
        <v>88.85799999999999</v>
      </c>
      <c r="I12" s="52"/>
      <c r="J12" s="52"/>
      <c r="K12" s="52"/>
      <c r="L12" s="52"/>
      <c r="M12" s="52"/>
      <c r="N12" s="52">
        <v>13.563000000000001</v>
      </c>
      <c r="O12" s="52">
        <v>111.938</v>
      </c>
      <c r="P12" s="52">
        <v>5.0119999999999996</v>
      </c>
      <c r="Q12" s="52">
        <v>15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360.74399999999997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2.6639999999999997</v>
      </c>
      <c r="C14" s="57">
        <v>2.4870000000000001</v>
      </c>
      <c r="D14" s="57">
        <v>2.42</v>
      </c>
      <c r="E14" s="57">
        <v>2.42</v>
      </c>
      <c r="F14" s="57">
        <v>2.42</v>
      </c>
      <c r="G14" s="57">
        <v>2.42</v>
      </c>
      <c r="H14" s="57">
        <v>2.23</v>
      </c>
      <c r="I14" s="57">
        <v>1.84</v>
      </c>
      <c r="J14" s="57">
        <v>1.29</v>
      </c>
      <c r="K14" s="57">
        <v>0.73</v>
      </c>
      <c r="L14" s="57">
        <v>0.35199999999999998</v>
      </c>
      <c r="M14" s="57">
        <v>0.1</v>
      </c>
      <c r="N14" s="57">
        <v>0.01</v>
      </c>
      <c r="O14" s="57">
        <v>0.06</v>
      </c>
      <c r="P14" s="57">
        <v>0.26</v>
      </c>
      <c r="Q14" s="57">
        <v>0.6</v>
      </c>
      <c r="R14" s="57">
        <v>1.1399999999999999</v>
      </c>
      <c r="S14" s="57">
        <v>1.863</v>
      </c>
      <c r="T14" s="57">
        <v>2.2400000000000002</v>
      </c>
      <c r="U14" s="57">
        <v>2.4140000000000001</v>
      </c>
      <c r="V14" s="57">
        <v>3.472</v>
      </c>
      <c r="W14" s="57">
        <v>3.2959999999999998</v>
      </c>
      <c r="X14" s="57">
        <v>2.42</v>
      </c>
      <c r="Y14" s="57">
        <v>2.67</v>
      </c>
      <c r="Z14" s="58"/>
      <c r="AA14" s="59">
        <f t="shared" si="0"/>
        <v>41.818000000000012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2.6639999999999997</v>
      </c>
      <c r="C16" s="62">
        <f t="shared" ref="C16:Z16" si="1">IF(LEN(C$2)&gt;0,SUM(C10:C15),"")</f>
        <v>2.4870000000000001</v>
      </c>
      <c r="D16" s="62">
        <f t="shared" si="1"/>
        <v>2.42</v>
      </c>
      <c r="E16" s="62">
        <f t="shared" si="1"/>
        <v>2.42</v>
      </c>
      <c r="F16" s="62">
        <f t="shared" si="1"/>
        <v>2.42</v>
      </c>
      <c r="G16" s="62">
        <f t="shared" si="1"/>
        <v>128.79299999999998</v>
      </c>
      <c r="H16" s="62">
        <f t="shared" si="1"/>
        <v>91.087999999999994</v>
      </c>
      <c r="I16" s="62">
        <f t="shared" si="1"/>
        <v>1.84</v>
      </c>
      <c r="J16" s="62">
        <f t="shared" si="1"/>
        <v>1.29</v>
      </c>
      <c r="K16" s="62">
        <f t="shared" si="1"/>
        <v>0.73</v>
      </c>
      <c r="L16" s="62">
        <f t="shared" si="1"/>
        <v>0.35199999999999998</v>
      </c>
      <c r="M16" s="62">
        <f t="shared" si="1"/>
        <v>0.1</v>
      </c>
      <c r="N16" s="62">
        <f t="shared" si="1"/>
        <v>13.573</v>
      </c>
      <c r="O16" s="62">
        <f t="shared" si="1"/>
        <v>111.998</v>
      </c>
      <c r="P16" s="62">
        <f t="shared" si="1"/>
        <v>5.2719999999999994</v>
      </c>
      <c r="Q16" s="62">
        <f t="shared" si="1"/>
        <v>15.6</v>
      </c>
      <c r="R16" s="62">
        <f t="shared" si="1"/>
        <v>1.1399999999999999</v>
      </c>
      <c r="S16" s="62">
        <f t="shared" si="1"/>
        <v>1.863</v>
      </c>
      <c r="T16" s="62">
        <f t="shared" si="1"/>
        <v>2.2400000000000002</v>
      </c>
      <c r="U16" s="62">
        <f t="shared" si="1"/>
        <v>2.4140000000000001</v>
      </c>
      <c r="V16" s="62">
        <f t="shared" si="1"/>
        <v>3.472</v>
      </c>
      <c r="W16" s="62">
        <f t="shared" si="1"/>
        <v>3.2959999999999998</v>
      </c>
      <c r="X16" s="62">
        <f t="shared" si="1"/>
        <v>2.42</v>
      </c>
      <c r="Y16" s="62">
        <f t="shared" si="1"/>
        <v>2.67</v>
      </c>
      <c r="Z16" s="63" t="str">
        <f t="shared" si="1"/>
        <v/>
      </c>
      <c r="AA16" s="64">
        <f>SUM(AA10:AA15)</f>
        <v>402.56200000000001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32.335999999999999</v>
      </c>
      <c r="C20" s="77">
        <v>46.441000000000003</v>
      </c>
      <c r="D20" s="77">
        <v>35.683000000000007</v>
      </c>
      <c r="E20" s="77">
        <v>37.673000000000002</v>
      </c>
      <c r="F20" s="77">
        <v>40.288999999999994</v>
      </c>
      <c r="G20" s="77">
        <v>68.572999999999993</v>
      </c>
      <c r="H20" s="77">
        <v>58.736000000000004</v>
      </c>
      <c r="I20" s="77">
        <v>78.179000000000002</v>
      </c>
      <c r="J20" s="77">
        <v>56.876000000000005</v>
      </c>
      <c r="K20" s="77">
        <v>25.518000000000001</v>
      </c>
      <c r="L20" s="77">
        <v>49.23</v>
      </c>
      <c r="M20" s="77">
        <v>50.444000000000003</v>
      </c>
      <c r="N20" s="77">
        <v>31.268000000000001</v>
      </c>
      <c r="O20" s="77">
        <v>35.869</v>
      </c>
      <c r="P20" s="77">
        <v>51.213000000000001</v>
      </c>
      <c r="Q20" s="77">
        <v>32.102999999999994</v>
      </c>
      <c r="R20" s="77">
        <v>21.706999999999997</v>
      </c>
      <c r="S20" s="77">
        <v>33.183</v>
      </c>
      <c r="T20" s="77">
        <v>23.8</v>
      </c>
      <c r="U20" s="77">
        <v>16.503</v>
      </c>
      <c r="V20" s="77">
        <v>13.083</v>
      </c>
      <c r="W20" s="77">
        <v>9.652000000000001</v>
      </c>
      <c r="X20" s="77">
        <v>18.661999999999999</v>
      </c>
      <c r="Y20" s="77">
        <v>10.206999999999999</v>
      </c>
      <c r="Z20" s="78"/>
      <c r="AA20" s="79">
        <f t="shared" si="2"/>
        <v>877.22799999999995</v>
      </c>
    </row>
    <row r="21" spans="1:27" ht="24.95" customHeight="1" x14ac:dyDescent="0.2">
      <c r="A21" s="75" t="s">
        <v>16</v>
      </c>
      <c r="B21" s="80">
        <v>57.305999999999997</v>
      </c>
      <c r="C21" s="81">
        <v>56.669000000000004</v>
      </c>
      <c r="D21" s="81">
        <v>44.372</v>
      </c>
      <c r="E21" s="81">
        <v>41.914999999999999</v>
      </c>
      <c r="F21" s="81">
        <v>43.894000000000005</v>
      </c>
      <c r="G21" s="81">
        <v>60.889000000000003</v>
      </c>
      <c r="H21" s="81">
        <v>69.078000000000003</v>
      </c>
      <c r="I21" s="81">
        <v>87.921999999999997</v>
      </c>
      <c r="J21" s="81">
        <v>60.858000000000004</v>
      </c>
      <c r="K21" s="81">
        <v>17.344000000000001</v>
      </c>
      <c r="L21" s="81">
        <v>60.869000000000007</v>
      </c>
      <c r="M21" s="81">
        <v>81.772999999999982</v>
      </c>
      <c r="N21" s="81">
        <v>33.734000000000002</v>
      </c>
      <c r="O21" s="81">
        <v>38.741</v>
      </c>
      <c r="P21" s="81">
        <v>48.759000000000007</v>
      </c>
      <c r="Q21" s="81">
        <v>20.041</v>
      </c>
      <c r="R21" s="81">
        <v>8.5039999999999996</v>
      </c>
      <c r="S21" s="81">
        <v>24.501999999999995</v>
      </c>
      <c r="T21" s="81">
        <v>40.305</v>
      </c>
      <c r="U21" s="81">
        <v>39.864999999999995</v>
      </c>
      <c r="V21" s="81">
        <v>10.14</v>
      </c>
      <c r="W21" s="81">
        <v>10.025</v>
      </c>
      <c r="X21" s="81">
        <v>19.369999999999997</v>
      </c>
      <c r="Y21" s="81">
        <v>8.7489999999999988</v>
      </c>
      <c r="Z21" s="78"/>
      <c r="AA21" s="79">
        <f t="shared" si="2"/>
        <v>985.62400000000014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114.191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114.191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89.641999999999996</v>
      </c>
      <c r="C25" s="88">
        <f t="shared" si="3"/>
        <v>103.11000000000001</v>
      </c>
      <c r="D25" s="88">
        <f t="shared" si="3"/>
        <v>80.055000000000007</v>
      </c>
      <c r="E25" s="88">
        <f t="shared" si="3"/>
        <v>79.587999999999994</v>
      </c>
      <c r="F25" s="88">
        <f t="shared" si="3"/>
        <v>84.182999999999993</v>
      </c>
      <c r="G25" s="88">
        <f t="shared" si="3"/>
        <v>129.46199999999999</v>
      </c>
      <c r="H25" s="88">
        <f t="shared" si="3"/>
        <v>127.81400000000001</v>
      </c>
      <c r="I25" s="88">
        <f t="shared" si="3"/>
        <v>166.101</v>
      </c>
      <c r="J25" s="88">
        <f t="shared" si="3"/>
        <v>117.73400000000001</v>
      </c>
      <c r="K25" s="88">
        <f t="shared" si="3"/>
        <v>157.053</v>
      </c>
      <c r="L25" s="88">
        <f t="shared" si="3"/>
        <v>110.099</v>
      </c>
      <c r="M25" s="88">
        <f t="shared" si="3"/>
        <v>132.21699999999998</v>
      </c>
      <c r="N25" s="88">
        <f t="shared" si="3"/>
        <v>65.00200000000001</v>
      </c>
      <c r="O25" s="88">
        <f t="shared" si="3"/>
        <v>74.61</v>
      </c>
      <c r="P25" s="88">
        <f t="shared" si="3"/>
        <v>99.972000000000008</v>
      </c>
      <c r="Q25" s="88">
        <f t="shared" si="3"/>
        <v>52.143999999999991</v>
      </c>
      <c r="R25" s="88">
        <f t="shared" si="3"/>
        <v>30.210999999999999</v>
      </c>
      <c r="S25" s="88">
        <f t="shared" si="3"/>
        <v>57.684999999999995</v>
      </c>
      <c r="T25" s="88">
        <f t="shared" si="3"/>
        <v>64.105000000000004</v>
      </c>
      <c r="U25" s="88">
        <f t="shared" si="3"/>
        <v>56.367999999999995</v>
      </c>
      <c r="V25" s="88">
        <f t="shared" si="3"/>
        <v>23.222999999999999</v>
      </c>
      <c r="W25" s="88">
        <f t="shared" si="3"/>
        <v>19.677</v>
      </c>
      <c r="X25" s="88">
        <f t="shared" si="3"/>
        <v>38.031999999999996</v>
      </c>
      <c r="Y25" s="88">
        <f t="shared" si="3"/>
        <v>18.955999999999996</v>
      </c>
      <c r="Z25" s="89">
        <f t="shared" si="3"/>
        <v>0</v>
      </c>
      <c r="AA25" s="90">
        <f t="shared" si="3"/>
        <v>1977.0430000000001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92.305999999999997</v>
      </c>
      <c r="C29" s="77">
        <v>105.59699999999999</v>
      </c>
      <c r="D29" s="77">
        <v>82.474999999999994</v>
      </c>
      <c r="E29" s="77">
        <v>82.007999999999996</v>
      </c>
      <c r="F29" s="77">
        <v>86.602999999999994</v>
      </c>
      <c r="G29" s="77">
        <v>258.255</v>
      </c>
      <c r="H29" s="77">
        <v>218.90199999999999</v>
      </c>
      <c r="I29" s="77">
        <v>167.941</v>
      </c>
      <c r="J29" s="77">
        <v>119.024</v>
      </c>
      <c r="K29" s="77">
        <v>157.78299999999999</v>
      </c>
      <c r="L29" s="77">
        <v>110.45099999999999</v>
      </c>
      <c r="M29" s="77">
        <v>132.31700000000001</v>
      </c>
      <c r="N29" s="77">
        <v>78.575000000000003</v>
      </c>
      <c r="O29" s="77">
        <v>186.608</v>
      </c>
      <c r="P29" s="77">
        <v>105.244</v>
      </c>
      <c r="Q29" s="77">
        <v>67.744</v>
      </c>
      <c r="R29" s="77">
        <v>31.350999999999999</v>
      </c>
      <c r="S29" s="77">
        <v>59.548000000000002</v>
      </c>
      <c r="T29" s="77">
        <v>66.344999999999999</v>
      </c>
      <c r="U29" s="77">
        <v>58.781999999999996</v>
      </c>
      <c r="V29" s="77">
        <v>26.695</v>
      </c>
      <c r="W29" s="77">
        <v>22.972999999999999</v>
      </c>
      <c r="X29" s="77">
        <v>40.451999999999998</v>
      </c>
      <c r="Y29" s="77">
        <v>21.626000000000001</v>
      </c>
      <c r="Z29" s="78"/>
      <c r="AA29" s="79">
        <f>SUM(B29:Z29)</f>
        <v>2379.6050000000005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92.305999999999997</v>
      </c>
      <c r="C31" s="62">
        <f t="shared" si="4"/>
        <v>105.59699999999999</v>
      </c>
      <c r="D31" s="62">
        <f t="shared" si="4"/>
        <v>82.474999999999994</v>
      </c>
      <c r="E31" s="62">
        <f t="shared" si="4"/>
        <v>82.007999999999996</v>
      </c>
      <c r="F31" s="62">
        <f t="shared" si="4"/>
        <v>86.602999999999994</v>
      </c>
      <c r="G31" s="62">
        <f t="shared" si="4"/>
        <v>258.255</v>
      </c>
      <c r="H31" s="62">
        <f t="shared" si="4"/>
        <v>218.90199999999999</v>
      </c>
      <c r="I31" s="62">
        <f t="shared" si="4"/>
        <v>167.941</v>
      </c>
      <c r="J31" s="62">
        <f t="shared" si="4"/>
        <v>119.024</v>
      </c>
      <c r="K31" s="62">
        <f t="shared" si="4"/>
        <v>157.78299999999999</v>
      </c>
      <c r="L31" s="62">
        <f t="shared" si="4"/>
        <v>110.45099999999999</v>
      </c>
      <c r="M31" s="62">
        <f t="shared" si="4"/>
        <v>132.31700000000001</v>
      </c>
      <c r="N31" s="62">
        <f t="shared" si="4"/>
        <v>78.575000000000003</v>
      </c>
      <c r="O31" s="62">
        <f t="shared" si="4"/>
        <v>186.608</v>
      </c>
      <c r="P31" s="62">
        <f t="shared" si="4"/>
        <v>105.244</v>
      </c>
      <c r="Q31" s="62">
        <f t="shared" si="4"/>
        <v>67.744</v>
      </c>
      <c r="R31" s="62">
        <f t="shared" si="4"/>
        <v>31.350999999999999</v>
      </c>
      <c r="S31" s="62">
        <f t="shared" si="4"/>
        <v>59.548000000000002</v>
      </c>
      <c r="T31" s="62">
        <f t="shared" si="4"/>
        <v>66.344999999999999</v>
      </c>
      <c r="U31" s="62">
        <f t="shared" si="4"/>
        <v>58.781999999999996</v>
      </c>
      <c r="V31" s="62">
        <f t="shared" si="4"/>
        <v>26.695</v>
      </c>
      <c r="W31" s="62">
        <f t="shared" si="4"/>
        <v>22.972999999999999</v>
      </c>
      <c r="X31" s="62">
        <f t="shared" si="4"/>
        <v>40.451999999999998</v>
      </c>
      <c r="Y31" s="62">
        <f t="shared" si="4"/>
        <v>21.626000000000001</v>
      </c>
      <c r="Z31" s="63">
        <f t="shared" si="4"/>
        <v>0</v>
      </c>
      <c r="AA31" s="64">
        <f t="shared" si="4"/>
        <v>2379.6050000000005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9.5</v>
      </c>
      <c r="T38" s="99">
        <v>5.4</v>
      </c>
      <c r="U38" s="99">
        <v>19.3</v>
      </c>
      <c r="V38" s="99"/>
      <c r="W38" s="99"/>
      <c r="X38" s="99">
        <v>47.8</v>
      </c>
      <c r="Y38" s="99"/>
      <c r="Z38" s="100"/>
      <c r="AA38" s="79">
        <f t="shared" si="5"/>
        <v>82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9.5</v>
      </c>
      <c r="T39" s="88">
        <f t="shared" si="6"/>
        <v>5.4</v>
      </c>
      <c r="U39" s="88">
        <f t="shared" si="6"/>
        <v>19.3</v>
      </c>
      <c r="V39" s="88">
        <f t="shared" si="6"/>
        <v>0</v>
      </c>
      <c r="W39" s="88">
        <f t="shared" si="6"/>
        <v>0</v>
      </c>
      <c r="X39" s="88">
        <f t="shared" si="6"/>
        <v>47.8</v>
      </c>
      <c r="Y39" s="88">
        <f t="shared" si="6"/>
        <v>0</v>
      </c>
      <c r="Z39" s="89">
        <f t="shared" si="6"/>
        <v>0</v>
      </c>
      <c r="AA39" s="90">
        <f t="shared" si="5"/>
        <v>82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9.5</v>
      </c>
      <c r="T46" s="99">
        <v>5.4</v>
      </c>
      <c r="U46" s="99">
        <v>19.3</v>
      </c>
      <c r="V46" s="99"/>
      <c r="W46" s="99"/>
      <c r="X46" s="99">
        <v>47.8</v>
      </c>
      <c r="Y46" s="99"/>
      <c r="Z46" s="100"/>
      <c r="AA46" s="79">
        <f t="shared" si="7"/>
        <v>82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9.5</v>
      </c>
      <c r="T48" s="88">
        <f t="shared" si="8"/>
        <v>5.4</v>
      </c>
      <c r="U48" s="88">
        <f t="shared" si="8"/>
        <v>19.3</v>
      </c>
      <c r="V48" s="88">
        <f t="shared" si="8"/>
        <v>0</v>
      </c>
      <c r="W48" s="88">
        <f t="shared" si="8"/>
        <v>0</v>
      </c>
      <c r="X48" s="88">
        <f t="shared" si="8"/>
        <v>47.8</v>
      </c>
      <c r="Y48" s="88">
        <f t="shared" si="8"/>
        <v>0</v>
      </c>
      <c r="Z48" s="89">
        <f t="shared" si="8"/>
        <v>0</v>
      </c>
      <c r="AA48" s="90">
        <f t="shared" si="7"/>
        <v>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92.305999999999997</v>
      </c>
      <c r="C51" s="88">
        <f t="shared" si="10"/>
        <v>105.59700000000001</v>
      </c>
      <c r="D51" s="88">
        <f t="shared" si="10"/>
        <v>82.475000000000009</v>
      </c>
      <c r="E51" s="88">
        <f t="shared" si="10"/>
        <v>82.007999999999996</v>
      </c>
      <c r="F51" s="88">
        <f t="shared" si="10"/>
        <v>86.602999999999994</v>
      </c>
      <c r="G51" s="88">
        <f t="shared" si="10"/>
        <v>258.255</v>
      </c>
      <c r="H51" s="88">
        <f t="shared" si="10"/>
        <v>218.90199999999999</v>
      </c>
      <c r="I51" s="88">
        <f t="shared" si="10"/>
        <v>167.941</v>
      </c>
      <c r="J51" s="88">
        <f t="shared" si="10"/>
        <v>119.02400000000002</v>
      </c>
      <c r="K51" s="88">
        <f t="shared" si="10"/>
        <v>157.78299999999999</v>
      </c>
      <c r="L51" s="88">
        <f t="shared" si="10"/>
        <v>110.45100000000001</v>
      </c>
      <c r="M51" s="88">
        <f t="shared" si="10"/>
        <v>132.31699999999998</v>
      </c>
      <c r="N51" s="88">
        <f t="shared" si="10"/>
        <v>78.575000000000017</v>
      </c>
      <c r="O51" s="88">
        <f t="shared" si="10"/>
        <v>186.608</v>
      </c>
      <c r="P51" s="88">
        <f t="shared" si="10"/>
        <v>105.24400000000001</v>
      </c>
      <c r="Q51" s="88">
        <f t="shared" si="10"/>
        <v>67.743999999999986</v>
      </c>
      <c r="R51" s="88">
        <f t="shared" si="10"/>
        <v>31.350999999999999</v>
      </c>
      <c r="S51" s="88">
        <f t="shared" si="10"/>
        <v>69.048000000000002</v>
      </c>
      <c r="T51" s="88">
        <f t="shared" si="10"/>
        <v>71.745000000000005</v>
      </c>
      <c r="U51" s="88">
        <f t="shared" si="10"/>
        <v>78.081999999999994</v>
      </c>
      <c r="V51" s="88">
        <f t="shared" si="10"/>
        <v>26.695</v>
      </c>
      <c r="W51" s="88">
        <f t="shared" si="10"/>
        <v>22.972999999999999</v>
      </c>
      <c r="X51" s="88">
        <f t="shared" si="10"/>
        <v>88.251999999999995</v>
      </c>
      <c r="Y51" s="88">
        <f t="shared" si="10"/>
        <v>21.625999999999998</v>
      </c>
      <c r="Z51" s="89">
        <f t="shared" si="10"/>
        <v>0</v>
      </c>
      <c r="AA51" s="105">
        <f>SUM(B51:Z51)</f>
        <v>2461.605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9.5</v>
      </c>
      <c r="T4" s="18">
        <v>5.4</v>
      </c>
      <c r="U4" s="18">
        <v>19.3</v>
      </c>
      <c r="V4" s="18"/>
      <c r="W4" s="18"/>
      <c r="X4" s="18">
        <v>47.8</v>
      </c>
      <c r="Y4" s="18"/>
      <c r="Z4" s="19"/>
      <c r="AA4" s="112">
        <f>SUM(B4:Z4)</f>
        <v>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470.4</v>
      </c>
      <c r="C7" s="118">
        <v>462.26</v>
      </c>
      <c r="D7" s="118">
        <v>400.45</v>
      </c>
      <c r="E7" s="118">
        <v>398.95</v>
      </c>
      <c r="F7" s="118">
        <v>415.22</v>
      </c>
      <c r="G7" s="118">
        <v>499.75</v>
      </c>
      <c r="H7" s="118">
        <v>493.55</v>
      </c>
      <c r="I7" s="118">
        <v>415.81</v>
      </c>
      <c r="J7" s="118">
        <v>386.99</v>
      </c>
      <c r="K7" s="118">
        <v>384.14</v>
      </c>
      <c r="L7" s="118">
        <v>376.85</v>
      </c>
      <c r="M7" s="118">
        <v>386.72</v>
      </c>
      <c r="N7" s="118">
        <v>412.12</v>
      </c>
      <c r="O7" s="118">
        <v>436.7</v>
      </c>
      <c r="P7" s="118">
        <v>411.78</v>
      </c>
      <c r="Q7" s="118">
        <v>411.1</v>
      </c>
      <c r="R7" s="118">
        <v>356.89</v>
      </c>
      <c r="S7" s="118">
        <v>487.42</v>
      </c>
      <c r="T7" s="118">
        <v>545</v>
      </c>
      <c r="U7" s="118">
        <v>568.98</v>
      </c>
      <c r="V7" s="118">
        <v>418.88</v>
      </c>
      <c r="W7" s="118">
        <v>409.1</v>
      </c>
      <c r="X7" s="118">
        <v>539</v>
      </c>
      <c r="Y7" s="118">
        <v>402.92</v>
      </c>
      <c r="Z7" s="119"/>
      <c r="AA7" s="120">
        <f>IF(SUM(B7:Z7)&lt;&gt;0,AVERAGEIF(B7:Z7,"&lt;&gt;"""),"")</f>
        <v>437.12416666666672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9.5</v>
      </c>
      <c r="T23" s="134">
        <v>5.4</v>
      </c>
      <c r="U23" s="134">
        <v>19.3</v>
      </c>
      <c r="V23" s="134"/>
      <c r="W23" s="134"/>
      <c r="X23" s="134">
        <v>47.8</v>
      </c>
      <c r="Y23" s="134"/>
      <c r="Z23" s="132"/>
      <c r="AA23" s="133">
        <f t="shared" si="2"/>
        <v>82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9.5</v>
      </c>
      <c r="T24" s="136">
        <f t="shared" si="3"/>
        <v>5.4</v>
      </c>
      <c r="U24" s="136">
        <f t="shared" si="3"/>
        <v>19.3</v>
      </c>
      <c r="V24" s="136">
        <f t="shared" si="3"/>
        <v>0</v>
      </c>
      <c r="W24" s="136">
        <f t="shared" si="3"/>
        <v>0</v>
      </c>
      <c r="X24" s="136">
        <f t="shared" si="3"/>
        <v>47.8</v>
      </c>
      <c r="Y24" s="136">
        <f t="shared" si="3"/>
        <v>0</v>
      </c>
      <c r="Z24" s="137" t="str">
        <f t="shared" si="3"/>
        <v/>
      </c>
      <c r="AA24" s="90">
        <f t="shared" si="2"/>
        <v>82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2022-08-18T20:18:04Z</dcterms:created>
  <dcterms:modified xsi:type="dcterms:W3CDTF">2022-08-18T20:18:05Z</dcterms:modified>
</cp:coreProperties>
</file>