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<sst xmlns="http://schemas.openxmlformats.org/spreadsheetml/2006/main" count="117" uniqueCount="53">
  <si>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17/08/2022 23:18:14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</si>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</sst>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">
                  <c:v>76</c:v>
                </c:pt>
                <c:pt idx="3">
                  <c:v>76</c:v>
                </c:pt>
                <c:pt idx="4">
                  <c:v>76</c:v>
                </c:pt>
                <c:pt idx="8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185</c:v>
                </c:pt>
                <c:pt idx="1">
                  <c:v>34.122999999999998</c:v>
                </c:pt>
                <c:pt idx="5">
                  <c:v>34.084000000000003</c:v>
                </c:pt>
                <c:pt idx="6">
                  <c:v>45.283999999999999</c:v>
                </c:pt>
                <c:pt idx="7">
                  <c:v>44.115000000000002</c:v>
                </c:pt>
                <c:pt idx="8">
                  <c:v>30.78</c:v>
                </c:pt>
                <c:pt idx="12">
                  <c:v>32.086999999999996</c:v>
                </c:pt>
                <c:pt idx="13">
                  <c:v>81.5</c:v>
                </c:pt>
                <c:pt idx="14">
                  <c:v>56.384999999999998</c:v>
                </c:pt>
                <c:pt idx="15">
                  <c:v>50</c:v>
                </c:pt>
                <c:pt idx="16">
                  <c:v>75</c:v>
                </c:pt>
                <c:pt idx="17">
                  <c:v>30.136000000000003</c:v>
                </c:pt>
                <c:pt idx="18">
                  <c:v>31</c:v>
                </c:pt>
                <c:pt idx="19">
                  <c:v>81.242000000000004</c:v>
                </c:pt>
                <c:pt idx="20">
                  <c:v>93.85499999999999</c:v>
                </c:pt>
                <c:pt idx="21">
                  <c:v>70.603000000000009</c:v>
                </c:pt>
                <c:pt idx="22">
                  <c:v>51.420999999999999</c:v>
                </c:pt>
                <c:pt idx="23">
                  <c:v>51.025999999999996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22.024000000000001</c:v>
                </c:pt>
                <c:pt idx="1">
                  <c:v>34.763000000000005</c:v>
                </c:pt>
                <c:pt idx="2">
                  <c:v>32.040999999999997</c:v>
                </c:pt>
                <c:pt idx="3">
                  <c:v>27.824999999999999</c:v>
                </c:pt>
                <c:pt idx="4">
                  <c:v>29.904000000000003</c:v>
                </c:pt>
                <c:pt idx="5">
                  <c:v>38.843000000000004</c:v>
                </c:pt>
                <c:pt idx="6">
                  <c:v>30.948999999999995</c:v>
                </c:pt>
                <c:pt idx="7">
                  <c:v>32.557000000000002</c:v>
                </c:pt>
                <c:pt idx="8">
                  <c:v>32.019000000000005</c:v>
                </c:pt>
                <c:pt idx="9">
                  <c:v>55.507000000000005</c:v>
                </c:pt>
                <c:pt idx="10">
                  <c:v>67.885999999999996</c:v>
                </c:pt>
                <c:pt idx="11">
                  <c:v>61.827000000000005</c:v>
                </c:pt>
                <c:pt idx="12">
                  <c:v>69.367000000000004</c:v>
                </c:pt>
                <c:pt idx="13">
                  <c:v>71.147999999999996</c:v>
                </c:pt>
                <c:pt idx="14">
                  <c:v>68.84</c:v>
                </c:pt>
                <c:pt idx="15">
                  <c:v>59.283999999999999</c:v>
                </c:pt>
                <c:pt idx="16">
                  <c:v>48.643000000000001</c:v>
                </c:pt>
                <c:pt idx="17">
                  <c:v>47.138000000000005</c:v>
                </c:pt>
                <c:pt idx="18">
                  <c:v>30.869</c:v>
                </c:pt>
                <c:pt idx="19">
                  <c:v>24.738000000000003</c:v>
                </c:pt>
                <c:pt idx="20">
                  <c:v>24.714999999999996</c:v>
                </c:pt>
                <c:pt idx="21">
                  <c:v>27.945999999999998</c:v>
                </c:pt>
                <c:pt idx="22">
                  <c:v>35.653999999999996</c:v>
                </c:pt>
                <c:pt idx="23">
                  <c:v>39.692999999999998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26.15</c:v>
                </c:pt>
                <c:pt idx="18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0645288"/>
        <c:axId val="1706456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207.02399999999997</c:v>
                </c:pt>
                <c:pt idx="1">
                  <c:v>77.877999999999986</c:v>
                </c:pt>
                <c:pt idx="2">
                  <c:v>108.04099999999998</c:v>
                </c:pt>
                <c:pt idx="3">
                  <c:v>103.937</c:v>
                </c:pt>
                <c:pt idx="4">
                  <c:v>106.05499999999999</c:v>
                </c:pt>
                <c:pt idx="5">
                  <c:v>72.926999999999992</c:v>
                </c:pt>
                <c:pt idx="6">
                  <c:v>87.240000000000009</c:v>
                </c:pt>
                <c:pt idx="7">
                  <c:v>91.032000000000011</c:v>
                </c:pt>
                <c:pt idx="8">
                  <c:v>96.370000000000019</c:v>
                </c:pt>
                <c:pt idx="9">
                  <c:v>78.245999999999995</c:v>
                </c:pt>
                <c:pt idx="10">
                  <c:v>90.132000000000019</c:v>
                </c:pt>
                <c:pt idx="11">
                  <c:v>65.204000000000008</c:v>
                </c:pt>
                <c:pt idx="12">
                  <c:v>101.45400000000001</c:v>
                </c:pt>
                <c:pt idx="13">
                  <c:v>152.64799999999997</c:v>
                </c:pt>
                <c:pt idx="14">
                  <c:v>125.22500000000002</c:v>
                </c:pt>
                <c:pt idx="15">
                  <c:v>111.07299999999999</c:v>
                </c:pt>
                <c:pt idx="16">
                  <c:v>124.83200000000002</c:v>
                </c:pt>
                <c:pt idx="17">
                  <c:v>108.093</c:v>
                </c:pt>
                <c:pt idx="18">
                  <c:v>111.39200000000002</c:v>
                </c:pt>
                <c:pt idx="19">
                  <c:v>105.97999999999999</c:v>
                </c:pt>
                <c:pt idx="20">
                  <c:v>118.57000000000001</c:v>
                </c:pt>
                <c:pt idx="21">
                  <c:v>98.549000000000007</c:v>
                </c:pt>
                <c:pt idx="22">
                  <c:v>92.699000000000012</c:v>
                </c:pt>
                <c:pt idx="23">
                  <c:v>95.503999999999991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645288"/>
        <c:axId val="1706456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336.2</c:v>
                </c:pt>
                <c:pt idx="1">
                  <c:v>394.48</c:v>
                </c:pt>
                <c:pt idx="2">
                  <c:v>205.55</c:v>
                </c:pt>
                <c:pt idx="3">
                  <c:v>205.55</c:v>
                </c:pt>
                <c:pt idx="4">
                  <c:v>205.55</c:v>
                </c:pt>
                <c:pt idx="5">
                  <c:v>338.66</c:v>
                </c:pt>
                <c:pt idx="6">
                  <c:v>370.69</c:v>
                </c:pt>
                <c:pt idx="7">
                  <c:v>370.63</c:v>
                </c:pt>
                <c:pt idx="8">
                  <c:v>370.57</c:v>
                </c:pt>
                <c:pt idx="9">
                  <c:v>306.61</c:v>
                </c:pt>
                <c:pt idx="10">
                  <c:v>240.03</c:v>
                </c:pt>
                <c:pt idx="11">
                  <c:v>241.5</c:v>
                </c:pt>
                <c:pt idx="12">
                  <c:v>281.45999999999998</c:v>
                </c:pt>
                <c:pt idx="13">
                  <c:v>282.77</c:v>
                </c:pt>
                <c:pt idx="14">
                  <c:v>233.28</c:v>
                </c:pt>
                <c:pt idx="15">
                  <c:v>379.49</c:v>
                </c:pt>
                <c:pt idx="16">
                  <c:v>550</c:v>
                </c:pt>
                <c:pt idx="17">
                  <c:v>584.37</c:v>
                </c:pt>
                <c:pt idx="18">
                  <c:v>637.61</c:v>
                </c:pt>
                <c:pt idx="19">
                  <c:v>519.36</c:v>
                </c:pt>
                <c:pt idx="20">
                  <c:v>559.21</c:v>
                </c:pt>
                <c:pt idx="21">
                  <c:v>492.35</c:v>
                </c:pt>
                <c:pt idx="22">
                  <c:v>556.19000000000005</c:v>
                </c:pt>
                <c:pt idx="23">
                  <c:v>519.67999999999995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646464"/>
        <c:axId val="170646072"/>
      </c:lineChart>
      <c:catAx>
        <c:axId val="170645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0645680"/>
        <c:crosses val="autoZero"/>
        <c:auto val="1"/>
        <c:lblAlgn val="ctr"/>
        <c:lblOffset val="100"/>
        <c:noMultiLvlLbl val="0"/>
      </c:catAx>
      <c:valAx>
        <c:axId val="17064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0645288"/>
        <c:crosses val="autoZero"/>
        <c:crossBetween val="between"/>
      </c:valAx>
      <c:valAx>
        <c:axId val="170646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0646464"/>
        <c:crosses val="max"/>
        <c:crossBetween val="between"/>
      </c:valAx>
      <c:catAx>
        <c:axId val="170646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0646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207.02399999999997</v>
      </c>
      <c r="C4" s="18">
        <v>77.878</v>
      </c>
      <c r="D4" s="18">
        <v>108.041</v>
      </c>
      <c r="E4" s="18">
        <v>103.937</v>
      </c>
      <c r="F4" s="18">
        <v>106.05500000000002</v>
      </c>
      <c r="G4" s="18">
        <v>72.927000000000007</v>
      </c>
      <c r="H4" s="18">
        <v>87.24</v>
      </c>
      <c r="I4" s="18">
        <v>91.032000000000011</v>
      </c>
      <c r="J4" s="18">
        <v>96.36999999999999</v>
      </c>
      <c r="K4" s="18">
        <v>78.246000000000009</v>
      </c>
      <c r="L4" s="18">
        <v>90.132000000000005</v>
      </c>
      <c r="M4" s="18">
        <v>65.204000000000008</v>
      </c>
      <c r="N4" s="18">
        <v>101.45399999999999</v>
      </c>
      <c r="O4" s="18">
        <v>152.648</v>
      </c>
      <c r="P4" s="18">
        <v>125.22499999999999</v>
      </c>
      <c r="Q4" s="18">
        <v>111.07299999999999</v>
      </c>
      <c r="R4" s="18">
        <v>124.83199999999999</v>
      </c>
      <c r="S4" s="18">
        <v>108.093</v>
      </c>
      <c r="T4" s="18">
        <v>111.392</v>
      </c>
      <c r="U4" s="18">
        <v>105.97999999999999</v>
      </c>
      <c r="V4" s="18">
        <v>118.56999999999998</v>
      </c>
      <c r="W4" s="18">
        <v>98.549000000000007</v>
      </c>
      <c r="X4" s="18">
        <v>92.699000000000012</v>
      </c>
      <c r="Y4" s="18">
        <v>95.503999999999991</v>
      </c>
      <c r="Z4" s="19"/>
      <c r="AA4" s="20">
        <f>SUM(B4:Z4)</f>
        <v>2530.1050000000005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336.2</v>
      </c>
      <c r="C7" s="28">
        <v>394.48</v>
      </c>
      <c r="D7" s="28">
        <v>205.55</v>
      </c>
      <c r="E7" s="28">
        <v>205.55</v>
      </c>
      <c r="F7" s="28">
        <v>205.55</v>
      </c>
      <c r="G7" s="28">
        <v>338.66</v>
      </c>
      <c r="H7" s="28">
        <v>370.69</v>
      </c>
      <c r="I7" s="28">
        <v>370.63</v>
      </c>
      <c r="J7" s="28">
        <v>370.57</v>
      </c>
      <c r="K7" s="28">
        <v>306.61</v>
      </c>
      <c r="L7" s="28">
        <v>240.03</v>
      </c>
      <c r="M7" s="28">
        <v>241.5</v>
      </c>
      <c r="N7" s="28">
        <v>281.45999999999998</v>
      </c>
      <c r="O7" s="28">
        <v>282.77</v>
      </c>
      <c r="P7" s="28">
        <v>233.28</v>
      </c>
      <c r="Q7" s="28">
        <v>379.49</v>
      </c>
      <c r="R7" s="28">
        <v>550</v>
      </c>
      <c r="S7" s="28">
        <v>584.37</v>
      </c>
      <c r="T7" s="28">
        <v>637.61</v>
      </c>
      <c r="U7" s="28">
        <v>519.36</v>
      </c>
      <c r="V7" s="28">
        <v>559.21</v>
      </c>
      <c r="W7" s="28">
        <v>492.35</v>
      </c>
      <c r="X7" s="28">
        <v>556.19000000000005</v>
      </c>
      <c r="Y7" s="28">
        <v>519.67999999999995</v>
      </c>
      <c r="Z7" s="29"/>
      <c r="AA7" s="30">
        <f>IF(SUM(B7:Z7)&lt;&gt;0,AVERAGEIF(B7:Z7,"&lt;&gt;"""),"")</f>
        <v>382.57458333333329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>
        <v>76</v>
      </c>
      <c r="E10" s="42">
        <v>76</v>
      </c>
      <c r="F10" s="42">
        <v>76</v>
      </c>
      <c r="G10" s="42"/>
      <c r="H10" s="42"/>
      <c r="I10" s="42"/>
      <c r="J10" s="42">
        <v>15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243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185</v>
      </c>
      <c r="C12" s="52">
        <v>34.122999999999998</v>
      </c>
      <c r="D12" s="52"/>
      <c r="E12" s="52"/>
      <c r="F12" s="52"/>
      <c r="G12" s="52">
        <v>34.084000000000003</v>
      </c>
      <c r="H12" s="52">
        <v>45.283999999999999</v>
      </c>
      <c r="I12" s="52">
        <v>44.115000000000002</v>
      </c>
      <c r="J12" s="52">
        <v>30.78</v>
      </c>
      <c r="K12" s="52"/>
      <c r="L12" s="52"/>
      <c r="M12" s="52"/>
      <c r="N12" s="52">
        <v>32.086999999999996</v>
      </c>
      <c r="O12" s="52">
        <v>81.5</v>
      </c>
      <c r="P12" s="52">
        <v>56.384999999999998</v>
      </c>
      <c r="Q12" s="52">
        <v>50</v>
      </c>
      <c r="R12" s="52">
        <v>75</v>
      </c>
      <c r="S12" s="52">
        <v>30.136000000000003</v>
      </c>
      <c r="T12" s="52">
        <v>31</v>
      </c>
      <c r="U12" s="52">
        <v>81.242000000000004</v>
      </c>
      <c r="V12" s="52">
        <v>93.85499999999999</v>
      </c>
      <c r="W12" s="52">
        <v>70.603000000000009</v>
      </c>
      <c r="X12" s="52">
        <v>51.420999999999999</v>
      </c>
      <c r="Y12" s="52">
        <v>51.025999999999996</v>
      </c>
      <c r="Z12" s="53"/>
      <c r="AA12" s="54">
        <f t="shared" si="0"/>
        <v>1077.6410000000001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26.15</v>
      </c>
      <c r="T13" s="52">
        <v>45</v>
      </c>
      <c r="U13" s="52"/>
      <c r="V13" s="52"/>
      <c r="W13" s="52"/>
      <c r="X13" s="52"/>
      <c r="Y13" s="52"/>
      <c r="Z13" s="53"/>
      <c r="AA13" s="54">
        <f t="shared" si="0"/>
        <v>71.150000000000006</v>
      </c>
    </row>
    <row r="14" spans="1:27" ht="24.95" customHeight="1" x14ac:dyDescent="0.2">
      <c r="A14" s="55" t="s">
        <v>10</v>
      </c>
      <c r="B14" s="56">
        <v>22.024000000000001</v>
      </c>
      <c r="C14" s="57">
        <v>34.763000000000005</v>
      </c>
      <c r="D14" s="57">
        <v>32.040999999999997</v>
      </c>
      <c r="E14" s="57">
        <v>27.824999999999999</v>
      </c>
      <c r="F14" s="57">
        <v>29.904000000000003</v>
      </c>
      <c r="G14" s="57">
        <v>38.843000000000004</v>
      </c>
      <c r="H14" s="57">
        <v>30.948999999999995</v>
      </c>
      <c r="I14" s="57">
        <v>32.557000000000002</v>
      </c>
      <c r="J14" s="57">
        <v>32.019000000000005</v>
      </c>
      <c r="K14" s="57">
        <v>55.507000000000005</v>
      </c>
      <c r="L14" s="57">
        <v>67.885999999999996</v>
      </c>
      <c r="M14" s="57">
        <v>61.827000000000005</v>
      </c>
      <c r="N14" s="57">
        <v>69.367000000000004</v>
      </c>
      <c r="O14" s="57">
        <v>71.147999999999996</v>
      </c>
      <c r="P14" s="57">
        <v>68.84</v>
      </c>
      <c r="Q14" s="57">
        <v>59.283999999999999</v>
      </c>
      <c r="R14" s="57">
        <v>48.643000000000001</v>
      </c>
      <c r="S14" s="57">
        <v>47.138000000000005</v>
      </c>
      <c r="T14" s="57">
        <v>30.869</v>
      </c>
      <c r="U14" s="57">
        <v>24.738000000000003</v>
      </c>
      <c r="V14" s="57">
        <v>24.714999999999996</v>
      </c>
      <c r="W14" s="57">
        <v>27.945999999999998</v>
      </c>
      <c r="X14" s="57">
        <v>35.653999999999996</v>
      </c>
      <c r="Y14" s="57">
        <v>39.692999999999998</v>
      </c>
      <c r="Z14" s="58"/>
      <c r="AA14" s="59">
        <f t="shared" si="0"/>
        <v>1014.1800000000002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207.024</v>
      </c>
      <c r="C16" s="62">
        <f t="shared" ref="C16:Z16" si="1">IF(LEN(C$2)&gt;0,SUM(C10:C15),"")</f>
        <v>68.885999999999996</v>
      </c>
      <c r="D16" s="62">
        <f t="shared" si="1"/>
        <v>108.041</v>
      </c>
      <c r="E16" s="62">
        <f t="shared" si="1"/>
        <v>103.825</v>
      </c>
      <c r="F16" s="62">
        <f t="shared" si="1"/>
        <v>105.904</v>
      </c>
      <c r="G16" s="62">
        <f t="shared" si="1"/>
        <v>72.927000000000007</v>
      </c>
      <c r="H16" s="62">
        <f t="shared" si="1"/>
        <v>76.23299999999999</v>
      </c>
      <c r="I16" s="62">
        <f t="shared" si="1"/>
        <v>76.671999999999997</v>
      </c>
      <c r="J16" s="62">
        <f t="shared" si="1"/>
        <v>77.799000000000007</v>
      </c>
      <c r="K16" s="62">
        <f t="shared" si="1"/>
        <v>55.507000000000005</v>
      </c>
      <c r="L16" s="62">
        <f t="shared" si="1"/>
        <v>67.885999999999996</v>
      </c>
      <c r="M16" s="62">
        <f t="shared" si="1"/>
        <v>61.827000000000005</v>
      </c>
      <c r="N16" s="62">
        <f t="shared" si="1"/>
        <v>101.45400000000001</v>
      </c>
      <c r="O16" s="62">
        <f t="shared" si="1"/>
        <v>152.648</v>
      </c>
      <c r="P16" s="62">
        <f t="shared" si="1"/>
        <v>125.22499999999999</v>
      </c>
      <c r="Q16" s="62">
        <f t="shared" si="1"/>
        <v>109.28399999999999</v>
      </c>
      <c r="R16" s="62">
        <f t="shared" si="1"/>
        <v>123.643</v>
      </c>
      <c r="S16" s="62">
        <f t="shared" si="1"/>
        <v>103.42400000000001</v>
      </c>
      <c r="T16" s="62">
        <f t="shared" si="1"/>
        <v>106.869</v>
      </c>
      <c r="U16" s="62">
        <f t="shared" si="1"/>
        <v>105.98</v>
      </c>
      <c r="V16" s="62">
        <f t="shared" si="1"/>
        <v>118.57</v>
      </c>
      <c r="W16" s="62">
        <f t="shared" si="1"/>
        <v>98.549000000000007</v>
      </c>
      <c r="X16" s="62">
        <f t="shared" si="1"/>
        <v>87.074999999999989</v>
      </c>
      <c r="Y16" s="62">
        <f t="shared" si="1"/>
        <v>90.718999999999994</v>
      </c>
      <c r="Z16" s="63" t="str">
        <f t="shared" si="1"/>
        <v/>
      </c>
      <c r="AA16" s="64">
        <f>SUM(AA10:AA15)</f>
        <v>2405.9710000000005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4.2910000000000004</v>
      </c>
      <c r="D20" s="77"/>
      <c r="E20" s="77"/>
      <c r="F20" s="77"/>
      <c r="G20" s="77"/>
      <c r="H20" s="77">
        <v>5.492</v>
      </c>
      <c r="I20" s="77">
        <v>6.173</v>
      </c>
      <c r="J20" s="77">
        <v>6.5629999999999997</v>
      </c>
      <c r="K20" s="77">
        <v>6.5869999999999997</v>
      </c>
      <c r="L20" s="77">
        <v>6.7510000000000003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35.856999999999999</v>
      </c>
    </row>
    <row r="21" spans="1:27" ht="24.95" customHeight="1" x14ac:dyDescent="0.2">
      <c r="A21" s="75" t="s">
        <v>16</v>
      </c>
      <c r="B21" s="80"/>
      <c r="C21" s="81">
        <v>4.7009999999999996</v>
      </c>
      <c r="D21" s="81"/>
      <c r="E21" s="81">
        <v>0.112</v>
      </c>
      <c r="F21" s="81">
        <v>0.151</v>
      </c>
      <c r="G21" s="81"/>
      <c r="H21" s="81">
        <v>5.5149999999999997</v>
      </c>
      <c r="I21" s="81">
        <v>8.1869999999999994</v>
      </c>
      <c r="J21" s="81">
        <v>12.007999999999999</v>
      </c>
      <c r="K21" s="81">
        <v>16.151999999999997</v>
      </c>
      <c r="L21" s="81">
        <v>15.494999999999999</v>
      </c>
      <c r="M21" s="81">
        <v>3.3769999999999998</v>
      </c>
      <c r="N21" s="81"/>
      <c r="O21" s="81"/>
      <c r="P21" s="81"/>
      <c r="Q21" s="81">
        <v>1.7889999999999999</v>
      </c>
      <c r="R21" s="81">
        <v>1.1890000000000001</v>
      </c>
      <c r="S21" s="81">
        <v>4.6689999999999996</v>
      </c>
      <c r="T21" s="81">
        <v>4.5229999999999997</v>
      </c>
      <c r="U21" s="81"/>
      <c r="V21" s="81"/>
      <c r="W21" s="81"/>
      <c r="X21" s="81">
        <v>5.6240000000000006</v>
      </c>
      <c r="Y21" s="81">
        <v>4.7850000000000001</v>
      </c>
      <c r="Z21" s="78"/>
      <c r="AA21" s="79">
        <f t="shared" si="2"/>
        <v>88.276999999999973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8.9920000000000009</v>
      </c>
      <c r="D25" s="88">
        <f t="shared" si="3"/>
        <v>0</v>
      </c>
      <c r="E25" s="88">
        <f t="shared" si="3"/>
        <v>0.112</v>
      </c>
      <c r="F25" s="88">
        <f t="shared" si="3"/>
        <v>0.151</v>
      </c>
      <c r="G25" s="88">
        <f t="shared" si="3"/>
        <v>0</v>
      </c>
      <c r="H25" s="88">
        <f t="shared" si="3"/>
        <v>11.007</v>
      </c>
      <c r="I25" s="88">
        <f t="shared" si="3"/>
        <v>14.36</v>
      </c>
      <c r="J25" s="88">
        <f t="shared" si="3"/>
        <v>18.570999999999998</v>
      </c>
      <c r="K25" s="88">
        <f t="shared" si="3"/>
        <v>22.738999999999997</v>
      </c>
      <c r="L25" s="88">
        <f t="shared" si="3"/>
        <v>22.245999999999999</v>
      </c>
      <c r="M25" s="88">
        <f t="shared" si="3"/>
        <v>3.3769999999999998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1.7889999999999999</v>
      </c>
      <c r="R25" s="88">
        <f t="shared" si="3"/>
        <v>1.1890000000000001</v>
      </c>
      <c r="S25" s="88">
        <f t="shared" si="3"/>
        <v>4.6689999999999996</v>
      </c>
      <c r="T25" s="88">
        <f t="shared" si="3"/>
        <v>4.5229999999999997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5.6240000000000006</v>
      </c>
      <c r="Y25" s="88">
        <f t="shared" si="3"/>
        <v>4.7850000000000001</v>
      </c>
      <c r="Z25" s="89" t="str">
        <f t="shared" si="3"/>
        <v/>
      </c>
      <c r="AA25" s="90">
        <f>SUM(AA19:AA24)</f>
        <v>124.13399999999997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207.024</v>
      </c>
      <c r="C29" s="77">
        <v>77.878</v>
      </c>
      <c r="D29" s="77">
        <v>108.041</v>
      </c>
      <c r="E29" s="77">
        <v>103.937</v>
      </c>
      <c r="F29" s="77">
        <v>106.05500000000001</v>
      </c>
      <c r="G29" s="77">
        <v>72.927000000000007</v>
      </c>
      <c r="H29" s="77">
        <v>87.24</v>
      </c>
      <c r="I29" s="77">
        <v>91.031999999999996</v>
      </c>
      <c r="J29" s="77">
        <v>96.37</v>
      </c>
      <c r="K29" s="77">
        <v>78.245999999999995</v>
      </c>
      <c r="L29" s="77">
        <v>90.132000000000005</v>
      </c>
      <c r="M29" s="77">
        <v>65.203999999999994</v>
      </c>
      <c r="N29" s="77">
        <v>101.45399999999999</v>
      </c>
      <c r="O29" s="77">
        <v>152.648</v>
      </c>
      <c r="P29" s="77">
        <v>125.22499999999999</v>
      </c>
      <c r="Q29" s="77">
        <v>111.07299999999999</v>
      </c>
      <c r="R29" s="77">
        <v>124.83199999999999</v>
      </c>
      <c r="S29" s="77">
        <v>108.093</v>
      </c>
      <c r="T29" s="77">
        <v>111.392</v>
      </c>
      <c r="U29" s="77">
        <v>105.98</v>
      </c>
      <c r="V29" s="77">
        <v>118.57</v>
      </c>
      <c r="W29" s="77">
        <v>98.549000000000007</v>
      </c>
      <c r="X29" s="77">
        <v>92.698999999999998</v>
      </c>
      <c r="Y29" s="77">
        <v>95.504000000000005</v>
      </c>
      <c r="Z29" s="78"/>
      <c r="AA29" s="79">
        <f>SUM(B29:Z29)</f>
        <v>2530.105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207.024</v>
      </c>
      <c r="C31" s="62">
        <f t="shared" ref="C31:Z31" si="4">IF(LEN(C$2)&gt;0,SUM(C28:C30),"")</f>
        <v>77.878</v>
      </c>
      <c r="D31" s="62">
        <f t="shared" si="4"/>
        <v>108.041</v>
      </c>
      <c r="E31" s="62">
        <f t="shared" si="4"/>
        <v>103.937</v>
      </c>
      <c r="F31" s="62">
        <f t="shared" si="4"/>
        <v>106.05500000000001</v>
      </c>
      <c r="G31" s="62">
        <f t="shared" si="4"/>
        <v>72.927000000000007</v>
      </c>
      <c r="H31" s="62">
        <f t="shared" si="4"/>
        <v>87.24</v>
      </c>
      <c r="I31" s="62">
        <f t="shared" si="4"/>
        <v>91.031999999999996</v>
      </c>
      <c r="J31" s="62">
        <f t="shared" si="4"/>
        <v>96.37</v>
      </c>
      <c r="K31" s="62">
        <f t="shared" si="4"/>
        <v>78.245999999999995</v>
      </c>
      <c r="L31" s="62">
        <f t="shared" si="4"/>
        <v>90.132000000000005</v>
      </c>
      <c r="M31" s="62">
        <f t="shared" si="4"/>
        <v>65.203999999999994</v>
      </c>
      <c r="N31" s="62">
        <f t="shared" si="4"/>
        <v>101.45399999999999</v>
      </c>
      <c r="O31" s="62">
        <f t="shared" si="4"/>
        <v>152.648</v>
      </c>
      <c r="P31" s="62">
        <f t="shared" si="4"/>
        <v>125.22499999999999</v>
      </c>
      <c r="Q31" s="62">
        <f t="shared" si="4"/>
        <v>111.07299999999999</v>
      </c>
      <c r="R31" s="62">
        <f t="shared" si="4"/>
        <v>124.83199999999999</v>
      </c>
      <c r="S31" s="62">
        <f t="shared" si="4"/>
        <v>108.093</v>
      </c>
      <c r="T31" s="62">
        <f t="shared" si="4"/>
        <v>111.392</v>
      </c>
      <c r="U31" s="62">
        <f t="shared" si="4"/>
        <v>105.98</v>
      </c>
      <c r="V31" s="62">
        <f t="shared" si="4"/>
        <v>118.57</v>
      </c>
      <c r="W31" s="62">
        <f t="shared" si="4"/>
        <v>98.549000000000007</v>
      </c>
      <c r="X31" s="62">
        <f t="shared" si="4"/>
        <v>92.698999999999998</v>
      </c>
      <c r="Y31" s="62">
        <f t="shared" si="4"/>
        <v>95.504000000000005</v>
      </c>
      <c r="Z31" s="63" t="str">
        <f t="shared" si="4"/>
        <v/>
      </c>
      <c r="AA31" s="64">
        <f>SUM(AA28:AA30)</f>
        <v>2530.105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207.024</v>
      </c>
      <c r="C51" s="88">
        <f t="shared" si="10"/>
        <v>77.878</v>
      </c>
      <c r="D51" s="88">
        <f t="shared" si="10"/>
        <v>108.041</v>
      </c>
      <c r="E51" s="88">
        <f t="shared" si="10"/>
        <v>103.937</v>
      </c>
      <c r="F51" s="88">
        <f t="shared" si="10"/>
        <v>106.05499999999999</v>
      </c>
      <c r="G51" s="88">
        <f t="shared" si="10"/>
        <v>72.927000000000007</v>
      </c>
      <c r="H51" s="88">
        <f t="shared" si="10"/>
        <v>87.24</v>
      </c>
      <c r="I51" s="88">
        <f t="shared" si="10"/>
        <v>91.031999999999996</v>
      </c>
      <c r="J51" s="88">
        <f t="shared" si="10"/>
        <v>96.37</v>
      </c>
      <c r="K51" s="88">
        <f t="shared" si="10"/>
        <v>78.246000000000009</v>
      </c>
      <c r="L51" s="88">
        <f t="shared" si="10"/>
        <v>90.131999999999991</v>
      </c>
      <c r="M51" s="88">
        <f t="shared" si="10"/>
        <v>65.204000000000008</v>
      </c>
      <c r="N51" s="88">
        <f t="shared" si="10"/>
        <v>101.45400000000001</v>
      </c>
      <c r="O51" s="88">
        <f t="shared" si="10"/>
        <v>152.648</v>
      </c>
      <c r="P51" s="88">
        <f t="shared" si="10"/>
        <v>125.22499999999999</v>
      </c>
      <c r="Q51" s="88">
        <f t="shared" si="10"/>
        <v>111.07299999999999</v>
      </c>
      <c r="R51" s="88">
        <f t="shared" si="10"/>
        <v>124.83199999999999</v>
      </c>
      <c r="S51" s="88">
        <f t="shared" si="10"/>
        <v>108.093</v>
      </c>
      <c r="T51" s="88">
        <f t="shared" si="10"/>
        <v>111.392</v>
      </c>
      <c r="U51" s="88">
        <f t="shared" si="10"/>
        <v>105.98</v>
      </c>
      <c r="V51" s="88">
        <f t="shared" si="10"/>
        <v>118.57</v>
      </c>
      <c r="W51" s="88">
        <f t="shared" si="10"/>
        <v>98.549000000000007</v>
      </c>
      <c r="X51" s="88">
        <f t="shared" si="10"/>
        <v>92.698999999999984</v>
      </c>
      <c r="Y51" s="88">
        <f t="shared" si="10"/>
        <v>95.503999999999991</v>
      </c>
      <c r="Z51" s="89" t="str">
        <f t="shared" si="10"/>
        <v/>
      </c>
      <c r="AA51" s="105">
        <f>SUM(B51:Z51)</f>
        <v>2530.105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207.02399999999997</v>
      </c>
      <c r="C4" s="18">
        <v>77.877999999999986</v>
      </c>
      <c r="D4" s="18">
        <v>108.04099999999998</v>
      </c>
      <c r="E4" s="18">
        <v>103.937</v>
      </c>
      <c r="F4" s="18">
        <v>106.05499999999999</v>
      </c>
      <c r="G4" s="18">
        <v>72.926999999999992</v>
      </c>
      <c r="H4" s="18">
        <v>87.240000000000009</v>
      </c>
      <c r="I4" s="18">
        <v>91.032000000000011</v>
      </c>
      <c r="J4" s="18">
        <v>96.370000000000019</v>
      </c>
      <c r="K4" s="18">
        <v>78.245999999999995</v>
      </c>
      <c r="L4" s="18">
        <v>90.132000000000019</v>
      </c>
      <c r="M4" s="18">
        <v>65.204000000000008</v>
      </c>
      <c r="N4" s="18">
        <v>101.45400000000001</v>
      </c>
      <c r="O4" s="18">
        <v>152.64799999999997</v>
      </c>
      <c r="P4" s="18">
        <v>125.22500000000002</v>
      </c>
      <c r="Q4" s="18">
        <v>111.07299999999999</v>
      </c>
      <c r="R4" s="18">
        <v>124.83200000000002</v>
      </c>
      <c r="S4" s="18">
        <v>108.093</v>
      </c>
      <c r="T4" s="18">
        <v>111.39200000000002</v>
      </c>
      <c r="U4" s="18">
        <v>105.97999999999999</v>
      </c>
      <c r="V4" s="18">
        <v>118.57000000000001</v>
      </c>
      <c r="W4" s="18">
        <v>98.549000000000007</v>
      </c>
      <c r="X4" s="18">
        <v>92.699000000000012</v>
      </c>
      <c r="Y4" s="18">
        <v>95.503999999999991</v>
      </c>
      <c r="Z4" s="19"/>
      <c r="AA4" s="20">
        <f>SUM(B4:Z4)</f>
        <v>2530.1050000000005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336.2</v>
      </c>
      <c r="C7" s="28">
        <v>394.48</v>
      </c>
      <c r="D7" s="28">
        <v>205.55</v>
      </c>
      <c r="E7" s="28">
        <v>205.55</v>
      </c>
      <c r="F7" s="28">
        <v>205.55</v>
      </c>
      <c r="G7" s="28">
        <v>338.66</v>
      </c>
      <c r="H7" s="28">
        <v>370.69</v>
      </c>
      <c r="I7" s="28">
        <v>370.63</v>
      </c>
      <c r="J7" s="28">
        <v>370.57</v>
      </c>
      <c r="K7" s="28">
        <v>306.61</v>
      </c>
      <c r="L7" s="28">
        <v>240.03</v>
      </c>
      <c r="M7" s="28">
        <v>241.5</v>
      </c>
      <c r="N7" s="28">
        <v>281.45999999999998</v>
      </c>
      <c r="O7" s="28">
        <v>282.77</v>
      </c>
      <c r="P7" s="28">
        <v>233.28</v>
      </c>
      <c r="Q7" s="28">
        <v>379.49</v>
      </c>
      <c r="R7" s="28">
        <v>550</v>
      </c>
      <c r="S7" s="28">
        <v>584.37</v>
      </c>
      <c r="T7" s="28">
        <v>637.61</v>
      </c>
      <c r="U7" s="28">
        <v>519.36</v>
      </c>
      <c r="V7" s="28">
        <v>559.21</v>
      </c>
      <c r="W7" s="28">
        <v>492.35</v>
      </c>
      <c r="X7" s="28">
        <v>556.19000000000005</v>
      </c>
      <c r="Y7" s="28">
        <v>519.67999999999995</v>
      </c>
      <c r="Z7" s="29"/>
      <c r="AA7" s="30">
        <f>IF(SUM(B7:Z7)&lt;&gt;0,AVERAGEIF(B7:Z7,"&lt;&gt;"""),"")</f>
        <v>382.57458333333329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58.295000000000002</v>
      </c>
      <c r="C12" s="52">
        <v>50</v>
      </c>
      <c r="D12" s="52">
        <v>73.394999999999996</v>
      </c>
      <c r="E12" s="52">
        <v>69.406999999999996</v>
      </c>
      <c r="F12" s="52">
        <v>75.123999999999995</v>
      </c>
      <c r="G12" s="52">
        <v>50</v>
      </c>
      <c r="H12" s="52">
        <v>50</v>
      </c>
      <c r="I12" s="52">
        <v>50</v>
      </c>
      <c r="J12" s="52">
        <v>50</v>
      </c>
      <c r="K12" s="52">
        <v>50</v>
      </c>
      <c r="L12" s="52">
        <v>50</v>
      </c>
      <c r="M12" s="52">
        <v>31</v>
      </c>
      <c r="N12" s="52">
        <v>30</v>
      </c>
      <c r="O12" s="52">
        <v>113</v>
      </c>
      <c r="P12" s="52">
        <v>82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882.221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3.6639999999999997</v>
      </c>
      <c r="C14" s="57">
        <v>2.42</v>
      </c>
      <c r="D14" s="57">
        <v>2.42</v>
      </c>
      <c r="E14" s="57">
        <v>2.42</v>
      </c>
      <c r="F14" s="57">
        <v>2.42</v>
      </c>
      <c r="G14" s="57">
        <v>2.42</v>
      </c>
      <c r="H14" s="57">
        <v>2.23</v>
      </c>
      <c r="I14" s="57">
        <v>1.83</v>
      </c>
      <c r="J14" s="57">
        <v>1.29</v>
      </c>
      <c r="K14" s="57">
        <v>0.78</v>
      </c>
      <c r="L14" s="57">
        <v>0.4</v>
      </c>
      <c r="M14" s="57">
        <v>0.16</v>
      </c>
      <c r="N14" s="57">
        <v>7.0000000000000007E-2</v>
      </c>
      <c r="O14" s="57">
        <v>0.06</v>
      </c>
      <c r="P14" s="57">
        <v>0.25</v>
      </c>
      <c r="Q14" s="57">
        <v>1.1459999999999999</v>
      </c>
      <c r="R14" s="57">
        <v>1.1499999999999999</v>
      </c>
      <c r="S14" s="57">
        <v>1.78</v>
      </c>
      <c r="T14" s="57">
        <v>2.23</v>
      </c>
      <c r="U14" s="57">
        <v>2.41</v>
      </c>
      <c r="V14" s="57">
        <v>2.42</v>
      </c>
      <c r="W14" s="57">
        <v>2.42</v>
      </c>
      <c r="X14" s="57">
        <v>2.42</v>
      </c>
      <c r="Y14" s="57">
        <v>2.4239999999999999</v>
      </c>
      <c r="Z14" s="58"/>
      <c r="AA14" s="59">
        <f t="shared" si="0"/>
        <v>41.234000000000002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61.959000000000003</v>
      </c>
      <c r="C16" s="62">
        <f t="shared" ref="C16:Z16" si="1">IF(LEN(C$2)&gt;0,SUM(C10:C15),"")</f>
        <v>52.42</v>
      </c>
      <c r="D16" s="62">
        <f t="shared" si="1"/>
        <v>75.814999999999998</v>
      </c>
      <c r="E16" s="62">
        <f t="shared" si="1"/>
        <v>71.826999999999998</v>
      </c>
      <c r="F16" s="62">
        <f t="shared" si="1"/>
        <v>77.543999999999997</v>
      </c>
      <c r="G16" s="62">
        <f t="shared" si="1"/>
        <v>52.42</v>
      </c>
      <c r="H16" s="62">
        <f t="shared" si="1"/>
        <v>52.23</v>
      </c>
      <c r="I16" s="62">
        <f t="shared" si="1"/>
        <v>51.83</v>
      </c>
      <c r="J16" s="62">
        <f t="shared" si="1"/>
        <v>51.29</v>
      </c>
      <c r="K16" s="62">
        <f t="shared" si="1"/>
        <v>50.78</v>
      </c>
      <c r="L16" s="62">
        <f t="shared" si="1"/>
        <v>50.4</v>
      </c>
      <c r="M16" s="62">
        <f t="shared" si="1"/>
        <v>31.16</v>
      </c>
      <c r="N16" s="62">
        <f t="shared" si="1"/>
        <v>30.07</v>
      </c>
      <c r="O16" s="62">
        <f t="shared" si="1"/>
        <v>113.06</v>
      </c>
      <c r="P16" s="62">
        <f t="shared" si="1"/>
        <v>82.25</v>
      </c>
      <c r="Q16" s="62">
        <f t="shared" si="1"/>
        <v>1.1459999999999999</v>
      </c>
      <c r="R16" s="62">
        <f t="shared" si="1"/>
        <v>1.1499999999999999</v>
      </c>
      <c r="S16" s="62">
        <f t="shared" si="1"/>
        <v>1.78</v>
      </c>
      <c r="T16" s="62">
        <f t="shared" si="1"/>
        <v>2.23</v>
      </c>
      <c r="U16" s="62">
        <f t="shared" si="1"/>
        <v>2.41</v>
      </c>
      <c r="V16" s="62">
        <f t="shared" si="1"/>
        <v>2.42</v>
      </c>
      <c r="W16" s="62">
        <f t="shared" si="1"/>
        <v>2.42</v>
      </c>
      <c r="X16" s="62">
        <f t="shared" si="1"/>
        <v>2.42</v>
      </c>
      <c r="Y16" s="62">
        <f t="shared" si="1"/>
        <v>2.4239999999999999</v>
      </c>
      <c r="Z16" s="63" t="str">
        <f t="shared" si="1"/>
        <v/>
      </c>
      <c r="AA16" s="64">
        <f>SUM(AA10:AA15)</f>
        <v>923.45500000000004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64.073999999999998</v>
      </c>
      <c r="C20" s="77">
        <v>12.538</v>
      </c>
      <c r="D20" s="77">
        <v>13.581999999999999</v>
      </c>
      <c r="E20" s="77">
        <v>15.315999999999999</v>
      </c>
      <c r="F20" s="77">
        <v>13.629000000000001</v>
      </c>
      <c r="G20" s="77">
        <v>11.183</v>
      </c>
      <c r="H20" s="77">
        <v>21.689</v>
      </c>
      <c r="I20" s="77">
        <v>25.336999999999996</v>
      </c>
      <c r="J20" s="77">
        <v>27.034999999999997</v>
      </c>
      <c r="K20" s="77">
        <v>14.885999999999999</v>
      </c>
      <c r="L20" s="77">
        <v>14.477</v>
      </c>
      <c r="M20" s="77">
        <v>17.984000000000002</v>
      </c>
      <c r="N20" s="77">
        <v>22.222999999999999</v>
      </c>
      <c r="O20" s="77">
        <v>26.837000000000003</v>
      </c>
      <c r="P20" s="77">
        <v>28.78</v>
      </c>
      <c r="Q20" s="77">
        <v>49.294000000000004</v>
      </c>
      <c r="R20" s="77">
        <v>78.228000000000009</v>
      </c>
      <c r="S20" s="77">
        <v>24.689999999999998</v>
      </c>
      <c r="T20" s="77">
        <v>66.174000000000007</v>
      </c>
      <c r="U20" s="77">
        <v>26.366999999999997</v>
      </c>
      <c r="V20" s="77">
        <v>21.410999999999998</v>
      </c>
      <c r="W20" s="77">
        <v>19.599</v>
      </c>
      <c r="X20" s="77">
        <v>19.496000000000002</v>
      </c>
      <c r="Y20" s="77">
        <v>32.106999999999999</v>
      </c>
      <c r="Z20" s="78"/>
      <c r="AA20" s="79">
        <f t="shared" si="2"/>
        <v>666.93599999999981</v>
      </c>
    </row>
    <row r="21" spans="1:27" ht="24.95" customHeight="1" x14ac:dyDescent="0.2">
      <c r="A21" s="75" t="s">
        <v>16</v>
      </c>
      <c r="B21" s="80">
        <v>80.991000000000014</v>
      </c>
      <c r="C21" s="81">
        <v>12.92</v>
      </c>
      <c r="D21" s="81">
        <v>18.644000000000002</v>
      </c>
      <c r="E21" s="81">
        <v>16.794</v>
      </c>
      <c r="F21" s="81">
        <v>14.882</v>
      </c>
      <c r="G21" s="81">
        <v>9.3239999999999998</v>
      </c>
      <c r="H21" s="81">
        <v>13.321</v>
      </c>
      <c r="I21" s="81">
        <v>13.864999999999998</v>
      </c>
      <c r="J21" s="81">
        <v>18.045000000000002</v>
      </c>
      <c r="K21" s="81">
        <v>12.58</v>
      </c>
      <c r="L21" s="81">
        <v>25.254999999999999</v>
      </c>
      <c r="M21" s="81">
        <v>16.059999999999999</v>
      </c>
      <c r="N21" s="81">
        <v>12.583</v>
      </c>
      <c r="O21" s="81">
        <v>12.750999999999999</v>
      </c>
      <c r="P21" s="81">
        <v>14.194999999999999</v>
      </c>
      <c r="Q21" s="81">
        <v>60.633000000000003</v>
      </c>
      <c r="R21" s="81">
        <v>45.454000000000001</v>
      </c>
      <c r="S21" s="81">
        <v>81.623000000000005</v>
      </c>
      <c r="T21" s="81">
        <v>42.987999999999992</v>
      </c>
      <c r="U21" s="81">
        <v>77.202999999999989</v>
      </c>
      <c r="V21" s="81">
        <v>94.739000000000004</v>
      </c>
      <c r="W21" s="81">
        <v>76.53</v>
      </c>
      <c r="X21" s="81">
        <v>70.783000000000015</v>
      </c>
      <c r="Y21" s="81">
        <v>60.972999999999999</v>
      </c>
      <c r="Z21" s="78"/>
      <c r="AA21" s="79">
        <f t="shared" si="2"/>
        <v>903.13599999999997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36.578000000000003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36.578000000000003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145.065</v>
      </c>
      <c r="C25" s="88">
        <f t="shared" si="3"/>
        <v>25.457999999999998</v>
      </c>
      <c r="D25" s="88">
        <f t="shared" si="3"/>
        <v>32.225999999999999</v>
      </c>
      <c r="E25" s="88">
        <f t="shared" si="3"/>
        <v>32.11</v>
      </c>
      <c r="F25" s="88">
        <f t="shared" si="3"/>
        <v>28.511000000000003</v>
      </c>
      <c r="G25" s="88">
        <f t="shared" si="3"/>
        <v>20.506999999999998</v>
      </c>
      <c r="H25" s="88">
        <f t="shared" si="3"/>
        <v>35.01</v>
      </c>
      <c r="I25" s="88">
        <f t="shared" si="3"/>
        <v>39.201999999999998</v>
      </c>
      <c r="J25" s="88">
        <f t="shared" si="3"/>
        <v>45.08</v>
      </c>
      <c r="K25" s="88">
        <f t="shared" si="3"/>
        <v>27.466000000000001</v>
      </c>
      <c r="L25" s="88">
        <f t="shared" si="3"/>
        <v>39.731999999999999</v>
      </c>
      <c r="M25" s="88">
        <f t="shared" si="3"/>
        <v>34.043999999999997</v>
      </c>
      <c r="N25" s="88">
        <f t="shared" si="3"/>
        <v>71.384</v>
      </c>
      <c r="O25" s="88">
        <f t="shared" si="3"/>
        <v>39.588000000000001</v>
      </c>
      <c r="P25" s="88">
        <f t="shared" si="3"/>
        <v>42.975000000000001</v>
      </c>
      <c r="Q25" s="88">
        <f t="shared" si="3"/>
        <v>109.92700000000001</v>
      </c>
      <c r="R25" s="88">
        <f t="shared" si="3"/>
        <v>123.68200000000002</v>
      </c>
      <c r="S25" s="88">
        <f t="shared" si="3"/>
        <v>106.313</v>
      </c>
      <c r="T25" s="88">
        <f t="shared" si="3"/>
        <v>109.16200000000001</v>
      </c>
      <c r="U25" s="88">
        <f t="shared" si="3"/>
        <v>103.57</v>
      </c>
      <c r="V25" s="88">
        <f t="shared" si="3"/>
        <v>116.15</v>
      </c>
      <c r="W25" s="88">
        <f t="shared" si="3"/>
        <v>96.129000000000005</v>
      </c>
      <c r="X25" s="88">
        <f t="shared" si="3"/>
        <v>90.279000000000025</v>
      </c>
      <c r="Y25" s="88">
        <f t="shared" si="3"/>
        <v>93.08</v>
      </c>
      <c r="Z25" s="89">
        <f t="shared" si="3"/>
        <v>0</v>
      </c>
      <c r="AA25" s="90">
        <f t="shared" si="3"/>
        <v>1606.6499999999996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207.024</v>
      </c>
      <c r="C29" s="77">
        <v>77.878</v>
      </c>
      <c r="D29" s="77">
        <v>108.041</v>
      </c>
      <c r="E29" s="77">
        <v>103.937</v>
      </c>
      <c r="F29" s="77">
        <v>106.05500000000001</v>
      </c>
      <c r="G29" s="77">
        <v>72.927000000000007</v>
      </c>
      <c r="H29" s="77">
        <v>87.24</v>
      </c>
      <c r="I29" s="77">
        <v>91.031999999999996</v>
      </c>
      <c r="J29" s="77">
        <v>96.37</v>
      </c>
      <c r="K29" s="77">
        <v>78.245999999999995</v>
      </c>
      <c r="L29" s="77">
        <v>90.132000000000005</v>
      </c>
      <c r="M29" s="77">
        <v>65.203999999999994</v>
      </c>
      <c r="N29" s="77">
        <v>101.45399999999999</v>
      </c>
      <c r="O29" s="77">
        <v>152.648</v>
      </c>
      <c r="P29" s="77">
        <v>125.22499999999999</v>
      </c>
      <c r="Q29" s="77">
        <v>111.07299999999999</v>
      </c>
      <c r="R29" s="77">
        <v>124.83199999999999</v>
      </c>
      <c r="S29" s="77">
        <v>108.093</v>
      </c>
      <c r="T29" s="77">
        <v>111.392</v>
      </c>
      <c r="U29" s="77">
        <v>105.98</v>
      </c>
      <c r="V29" s="77">
        <v>118.57</v>
      </c>
      <c r="W29" s="77">
        <v>98.549000000000007</v>
      </c>
      <c r="X29" s="77">
        <v>92.698999999999998</v>
      </c>
      <c r="Y29" s="77">
        <v>95.504000000000005</v>
      </c>
      <c r="Z29" s="78"/>
      <c r="AA29" s="79">
        <f>SUM(B29:Z29)</f>
        <v>2530.105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207.024</v>
      </c>
      <c r="C31" s="62">
        <f t="shared" si="4"/>
        <v>77.878</v>
      </c>
      <c r="D31" s="62">
        <f t="shared" si="4"/>
        <v>108.041</v>
      </c>
      <c r="E31" s="62">
        <f t="shared" si="4"/>
        <v>103.937</v>
      </c>
      <c r="F31" s="62">
        <f t="shared" si="4"/>
        <v>106.05500000000001</v>
      </c>
      <c r="G31" s="62">
        <f t="shared" si="4"/>
        <v>72.927000000000007</v>
      </c>
      <c r="H31" s="62">
        <f t="shared" si="4"/>
        <v>87.24</v>
      </c>
      <c r="I31" s="62">
        <f t="shared" si="4"/>
        <v>91.031999999999996</v>
      </c>
      <c r="J31" s="62">
        <f t="shared" si="4"/>
        <v>96.37</v>
      </c>
      <c r="K31" s="62">
        <f t="shared" si="4"/>
        <v>78.245999999999995</v>
      </c>
      <c r="L31" s="62">
        <f t="shared" si="4"/>
        <v>90.132000000000005</v>
      </c>
      <c r="M31" s="62">
        <f t="shared" si="4"/>
        <v>65.203999999999994</v>
      </c>
      <c r="N31" s="62">
        <f t="shared" si="4"/>
        <v>101.45399999999999</v>
      </c>
      <c r="O31" s="62">
        <f t="shared" si="4"/>
        <v>152.648</v>
      </c>
      <c r="P31" s="62">
        <f t="shared" si="4"/>
        <v>125.22499999999999</v>
      </c>
      <c r="Q31" s="62">
        <f t="shared" si="4"/>
        <v>111.07299999999999</v>
      </c>
      <c r="R31" s="62">
        <f t="shared" si="4"/>
        <v>124.83199999999999</v>
      </c>
      <c r="S31" s="62">
        <f t="shared" si="4"/>
        <v>108.093</v>
      </c>
      <c r="T31" s="62">
        <f t="shared" si="4"/>
        <v>111.392</v>
      </c>
      <c r="U31" s="62">
        <f t="shared" si="4"/>
        <v>105.98</v>
      </c>
      <c r="V31" s="62">
        <f t="shared" si="4"/>
        <v>118.57</v>
      </c>
      <c r="W31" s="62">
        <f t="shared" si="4"/>
        <v>98.549000000000007</v>
      </c>
      <c r="X31" s="62">
        <f t="shared" si="4"/>
        <v>92.698999999999998</v>
      </c>
      <c r="Y31" s="62">
        <f t="shared" si="4"/>
        <v>95.504000000000005</v>
      </c>
      <c r="Z31" s="63">
        <f t="shared" si="4"/>
        <v>0</v>
      </c>
      <c r="AA31" s="64">
        <f t="shared" si="4"/>
        <v>2530.105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207.024</v>
      </c>
      <c r="C51" s="88">
        <f t="shared" si="10"/>
        <v>77.878</v>
      </c>
      <c r="D51" s="88">
        <f t="shared" si="10"/>
        <v>108.041</v>
      </c>
      <c r="E51" s="88">
        <f t="shared" si="10"/>
        <v>103.937</v>
      </c>
      <c r="F51" s="88">
        <f t="shared" si="10"/>
        <v>106.05500000000001</v>
      </c>
      <c r="G51" s="88">
        <f t="shared" si="10"/>
        <v>72.926999999999992</v>
      </c>
      <c r="H51" s="88">
        <f t="shared" si="10"/>
        <v>87.24</v>
      </c>
      <c r="I51" s="88">
        <f t="shared" si="10"/>
        <v>91.031999999999996</v>
      </c>
      <c r="J51" s="88">
        <f t="shared" si="10"/>
        <v>96.37</v>
      </c>
      <c r="K51" s="88">
        <f t="shared" si="10"/>
        <v>78.246000000000009</v>
      </c>
      <c r="L51" s="88">
        <f t="shared" si="10"/>
        <v>90.132000000000005</v>
      </c>
      <c r="M51" s="88">
        <f t="shared" si="10"/>
        <v>65.203999999999994</v>
      </c>
      <c r="N51" s="88">
        <f t="shared" si="10"/>
        <v>101.45400000000001</v>
      </c>
      <c r="O51" s="88">
        <f t="shared" si="10"/>
        <v>152.648</v>
      </c>
      <c r="P51" s="88">
        <f t="shared" si="10"/>
        <v>125.22499999999999</v>
      </c>
      <c r="Q51" s="88">
        <f t="shared" si="10"/>
        <v>111.07300000000001</v>
      </c>
      <c r="R51" s="88">
        <f t="shared" si="10"/>
        <v>124.83200000000002</v>
      </c>
      <c r="S51" s="88">
        <f t="shared" si="10"/>
        <v>108.093</v>
      </c>
      <c r="T51" s="88">
        <f t="shared" si="10"/>
        <v>111.39200000000001</v>
      </c>
      <c r="U51" s="88">
        <f t="shared" si="10"/>
        <v>105.97999999999999</v>
      </c>
      <c r="V51" s="88">
        <f t="shared" si="10"/>
        <v>118.57000000000001</v>
      </c>
      <c r="W51" s="88">
        <f t="shared" si="10"/>
        <v>98.549000000000007</v>
      </c>
      <c r="X51" s="88">
        <f t="shared" si="10"/>
        <v>92.699000000000026</v>
      </c>
      <c r="Y51" s="88">
        <f t="shared" si="10"/>
        <v>95.504000000000005</v>
      </c>
      <c r="Z51" s="89">
        <f t="shared" si="10"/>
        <v>0</v>
      </c>
      <c r="AA51" s="105">
        <f>SUM(B51:Z51)</f>
        <v>2530.105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336.2</v>
      </c>
      <c r="C7" s="118">
        <v>394.48</v>
      </c>
      <c r="D7" s="118">
        <v>205.55</v>
      </c>
      <c r="E7" s="118">
        <v>205.55</v>
      </c>
      <c r="F7" s="118">
        <v>205.55</v>
      </c>
      <c r="G7" s="118">
        <v>338.66</v>
      </c>
      <c r="H7" s="118">
        <v>370.69</v>
      </c>
      <c r="I7" s="118">
        <v>370.63</v>
      </c>
      <c r="J7" s="118">
        <v>370.57</v>
      </c>
      <c r="K7" s="118">
        <v>306.61</v>
      </c>
      <c r="L7" s="118">
        <v>240.03</v>
      </c>
      <c r="M7" s="118">
        <v>241.5</v>
      </c>
      <c r="N7" s="118">
        <v>281.45999999999998</v>
      </c>
      <c r="O7" s="118">
        <v>282.77</v>
      </c>
      <c r="P7" s="118">
        <v>233.28</v>
      </c>
      <c r="Q7" s="118">
        <v>379.49</v>
      </c>
      <c r="R7" s="118">
        <v>550</v>
      </c>
      <c r="S7" s="118">
        <v>584.37</v>
      </c>
      <c r="T7" s="118">
        <v>637.61</v>
      </c>
      <c r="U7" s="118">
        <v>519.36</v>
      </c>
      <c r="V7" s="118">
        <v>559.21</v>
      </c>
      <c r="W7" s="118">
        <v>492.35</v>
      </c>
      <c r="X7" s="118">
        <v>556.19000000000005</v>
      </c>
      <c r="Y7" s="118">
        <v>519.67999999999995</v>
      </c>
      <c r="Z7" s="119"/>
      <c r="AA7" s="120">
        <f>IF(SUM(B7:Z7)&lt;&gt;0,AVERAGEIF(B7:Z7,"&lt;&gt;"""),"")</f>
        <v>382.57458333333329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2022-08-17T20:18:14Z</dcterms:created>
  <dcterms:modified xsi:type="dcterms:W3CDTF">2022-08-17T20:18:15Z</dcterms:modified>
</cp:coreProperties>
</file>