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<sst xmlns="http://schemas.openxmlformats.org/spreadsheetml/2006/main" count="117" uniqueCount="53">
  <si>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16/08/2022 23:17:42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</si>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</sst>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12.765999999999998</c:v>
                </c:pt>
                <c:pt idx="5">
                  <c:v>35.85</c:v>
                </c:pt>
                <c:pt idx="8">
                  <c:v>13.295999999999999</c:v>
                </c:pt>
                <c:pt idx="9">
                  <c:v>13.38</c:v>
                </c:pt>
                <c:pt idx="12">
                  <c:v>1.552</c:v>
                </c:pt>
                <c:pt idx="16">
                  <c:v>15</c:v>
                </c:pt>
                <c:pt idx="17">
                  <c:v>9.3309999999999995</c:v>
                </c:pt>
                <c:pt idx="18">
                  <c:v>12.218</c:v>
                </c:pt>
                <c:pt idx="19">
                  <c:v>1.9300000000000002</c:v>
                </c:pt>
                <c:pt idx="20">
                  <c:v>8.3989999999999991</c:v>
                </c:pt>
                <c:pt idx="21">
                  <c:v>5.8780000000000001</c:v>
                </c:pt>
                <c:pt idx="22">
                  <c:v>10.8</c:v>
                </c:pt>
                <c:pt idx="23">
                  <c:v>15.571000000000002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38.53</c:v>
                </c:pt>
                <c:pt idx="1">
                  <c:v>51.12</c:v>
                </c:pt>
                <c:pt idx="2">
                  <c:v>40.677999999999997</c:v>
                </c:pt>
                <c:pt idx="3">
                  <c:v>34.934000000000005</c:v>
                </c:pt>
                <c:pt idx="4">
                  <c:v>18.2</c:v>
                </c:pt>
                <c:pt idx="5">
                  <c:v>16.683999999999997</c:v>
                </c:pt>
                <c:pt idx="6">
                  <c:v>24.71</c:v>
                </c:pt>
                <c:pt idx="7">
                  <c:v>32.393000000000001</c:v>
                </c:pt>
                <c:pt idx="8">
                  <c:v>46.738999999999997</c:v>
                </c:pt>
                <c:pt idx="9">
                  <c:v>48.865999999999993</c:v>
                </c:pt>
                <c:pt idx="10">
                  <c:v>63.898999999999987</c:v>
                </c:pt>
                <c:pt idx="11">
                  <c:v>62.718999999999994</c:v>
                </c:pt>
                <c:pt idx="12">
                  <c:v>37.716999999999999</c:v>
                </c:pt>
                <c:pt idx="13">
                  <c:v>39.593000000000004</c:v>
                </c:pt>
                <c:pt idx="14">
                  <c:v>66.312000000000012</c:v>
                </c:pt>
                <c:pt idx="15">
                  <c:v>57.136000000000003</c:v>
                </c:pt>
                <c:pt idx="16">
                  <c:v>48.164999999999999</c:v>
                </c:pt>
                <c:pt idx="17">
                  <c:v>17.387999999999998</c:v>
                </c:pt>
                <c:pt idx="18">
                  <c:v>13.827999999999999</c:v>
                </c:pt>
                <c:pt idx="19">
                  <c:v>24.370999999999999</c:v>
                </c:pt>
                <c:pt idx="20">
                  <c:v>20.303999999999998</c:v>
                </c:pt>
                <c:pt idx="21">
                  <c:v>14.068</c:v>
                </c:pt>
                <c:pt idx="22">
                  <c:v>11.53</c:v>
                </c:pt>
                <c:pt idx="23">
                  <c:v>5.9980000000000002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25.731000000000002</c:v>
                </c:pt>
                <c:pt idx="7">
                  <c:v>19.010999999999999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032128"/>
        <c:axId val="89032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38.530000000000008</c:v>
                </c:pt>
                <c:pt idx="1">
                  <c:v>51.12</c:v>
                </c:pt>
                <c:pt idx="2">
                  <c:v>68.963000000000008</c:v>
                </c:pt>
                <c:pt idx="3">
                  <c:v>67.970999999999989</c:v>
                </c:pt>
                <c:pt idx="4">
                  <c:v>52.133000000000003</c:v>
                </c:pt>
                <c:pt idx="5">
                  <c:v>52.534000000000006</c:v>
                </c:pt>
                <c:pt idx="6">
                  <c:v>50.441000000000003</c:v>
                </c:pt>
                <c:pt idx="7">
                  <c:v>51.403999999999996</c:v>
                </c:pt>
                <c:pt idx="8">
                  <c:v>60.035000000000004</c:v>
                </c:pt>
                <c:pt idx="9">
                  <c:v>62.246000000000009</c:v>
                </c:pt>
                <c:pt idx="10">
                  <c:v>101.01899999999999</c:v>
                </c:pt>
                <c:pt idx="11">
                  <c:v>90.820999999999998</c:v>
                </c:pt>
                <c:pt idx="12">
                  <c:v>39.268999999999998</c:v>
                </c:pt>
                <c:pt idx="13">
                  <c:v>39.592999999999989</c:v>
                </c:pt>
                <c:pt idx="14">
                  <c:v>66.311999999999998</c:v>
                </c:pt>
                <c:pt idx="15">
                  <c:v>57.13600000000001</c:v>
                </c:pt>
                <c:pt idx="16">
                  <c:v>89.053999999999988</c:v>
                </c:pt>
                <c:pt idx="17">
                  <c:v>29.080000000000002</c:v>
                </c:pt>
                <c:pt idx="18">
                  <c:v>26.046000000000003</c:v>
                </c:pt>
                <c:pt idx="19">
                  <c:v>26.301000000000005</c:v>
                </c:pt>
                <c:pt idx="20">
                  <c:v>30.158999999999999</c:v>
                </c:pt>
                <c:pt idx="21">
                  <c:v>19.946000000000002</c:v>
                </c:pt>
                <c:pt idx="22">
                  <c:v>22.330000000000002</c:v>
                </c:pt>
                <c:pt idx="23">
                  <c:v>25.605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032128"/>
        <c:axId val="89032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305.86</c:v>
                </c:pt>
                <c:pt idx="1">
                  <c:v>266.57</c:v>
                </c:pt>
                <c:pt idx="2">
                  <c:v>355.82</c:v>
                </c:pt>
                <c:pt idx="3">
                  <c:v>356</c:v>
                </c:pt>
                <c:pt idx="4">
                  <c:v>365.93</c:v>
                </c:pt>
                <c:pt idx="5">
                  <c:v>375</c:v>
                </c:pt>
                <c:pt idx="6">
                  <c:v>324.54000000000002</c:v>
                </c:pt>
                <c:pt idx="7">
                  <c:v>312.74</c:v>
                </c:pt>
                <c:pt idx="8">
                  <c:v>332.16</c:v>
                </c:pt>
                <c:pt idx="9">
                  <c:v>336.2</c:v>
                </c:pt>
                <c:pt idx="10">
                  <c:v>240.82</c:v>
                </c:pt>
                <c:pt idx="11">
                  <c:v>251.27</c:v>
                </c:pt>
                <c:pt idx="12">
                  <c:v>320</c:v>
                </c:pt>
                <c:pt idx="13">
                  <c:v>251.31</c:v>
                </c:pt>
                <c:pt idx="14">
                  <c:v>241.33</c:v>
                </c:pt>
                <c:pt idx="15">
                  <c:v>251.21</c:v>
                </c:pt>
                <c:pt idx="16">
                  <c:v>494.88</c:v>
                </c:pt>
                <c:pt idx="17">
                  <c:v>578.29999999999995</c:v>
                </c:pt>
                <c:pt idx="18">
                  <c:v>456.46</c:v>
                </c:pt>
                <c:pt idx="19">
                  <c:v>446.58</c:v>
                </c:pt>
                <c:pt idx="20">
                  <c:v>589.27</c:v>
                </c:pt>
                <c:pt idx="21">
                  <c:v>451.63</c:v>
                </c:pt>
                <c:pt idx="22">
                  <c:v>455.7</c:v>
                </c:pt>
                <c:pt idx="23">
                  <c:v>441.78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033304"/>
        <c:axId val="89032912"/>
      </c:lineChart>
      <c:catAx>
        <c:axId val="89032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032520"/>
        <c:crosses val="autoZero"/>
        <c:auto val="1"/>
        <c:lblAlgn val="ctr"/>
        <c:lblOffset val="100"/>
        <c:noMultiLvlLbl val="0"/>
      </c:catAx>
      <c:valAx>
        <c:axId val="8903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032128"/>
        <c:crosses val="autoZero"/>
        <c:crossBetween val="between"/>
      </c:valAx>
      <c:valAx>
        <c:axId val="89032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89033304"/>
        <c:crosses val="max"/>
        <c:crossBetween val="between"/>
      </c:valAx>
      <c:catAx>
        <c:axId val="89033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89032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38.53</v>
      </c>
      <c r="C4" s="18">
        <v>51.12</v>
      </c>
      <c r="D4" s="18">
        <v>68.962999999999994</v>
      </c>
      <c r="E4" s="18">
        <v>67.970999999999989</v>
      </c>
      <c r="F4" s="18">
        <v>52.132999999999996</v>
      </c>
      <c r="G4" s="18">
        <v>52.533999999999992</v>
      </c>
      <c r="H4" s="18">
        <v>50.441000000000003</v>
      </c>
      <c r="I4" s="18">
        <v>51.403999999999996</v>
      </c>
      <c r="J4" s="18">
        <v>60.034999999999989</v>
      </c>
      <c r="K4" s="18">
        <v>62.245999999999995</v>
      </c>
      <c r="L4" s="18">
        <v>101.01899999999999</v>
      </c>
      <c r="M4" s="18">
        <v>90.820999999999998</v>
      </c>
      <c r="N4" s="18">
        <v>39.268999999999998</v>
      </c>
      <c r="O4" s="18">
        <v>39.593000000000004</v>
      </c>
      <c r="P4" s="18">
        <v>66.312000000000012</v>
      </c>
      <c r="Q4" s="18">
        <v>57.136000000000003</v>
      </c>
      <c r="R4" s="18">
        <v>89.054000000000002</v>
      </c>
      <c r="S4" s="18">
        <v>29.079999999999995</v>
      </c>
      <c r="T4" s="18">
        <v>26.046000000000003</v>
      </c>
      <c r="U4" s="18">
        <v>26.300999999999998</v>
      </c>
      <c r="V4" s="18">
        <v>30.158999999999999</v>
      </c>
      <c r="W4" s="18">
        <v>19.946000000000002</v>
      </c>
      <c r="X4" s="18">
        <v>22.33</v>
      </c>
      <c r="Y4" s="18">
        <v>25.604999999999997</v>
      </c>
      <c r="Z4" s="19"/>
      <c r="AA4" s="20">
        <f>SUM(B4:Z4)</f>
        <v>1218.0479999999998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305.86</v>
      </c>
      <c r="C7" s="28">
        <v>266.57</v>
      </c>
      <c r="D7" s="28">
        <v>355.82</v>
      </c>
      <c r="E7" s="28">
        <v>356</v>
      </c>
      <c r="F7" s="28">
        <v>365.93</v>
      </c>
      <c r="G7" s="28">
        <v>375</v>
      </c>
      <c r="H7" s="28">
        <v>324.54000000000002</v>
      </c>
      <c r="I7" s="28">
        <v>312.74</v>
      </c>
      <c r="J7" s="28">
        <v>332.16</v>
      </c>
      <c r="K7" s="28">
        <v>336.2</v>
      </c>
      <c r="L7" s="28">
        <v>240.82</v>
      </c>
      <c r="M7" s="28">
        <v>251.27</v>
      </c>
      <c r="N7" s="28">
        <v>320</v>
      </c>
      <c r="O7" s="28">
        <v>251.31</v>
      </c>
      <c r="P7" s="28">
        <v>241.33</v>
      </c>
      <c r="Q7" s="28">
        <v>251.21</v>
      </c>
      <c r="R7" s="28">
        <v>494.88</v>
      </c>
      <c r="S7" s="28">
        <v>578.29999999999995</v>
      </c>
      <c r="T7" s="28">
        <v>456.46</v>
      </c>
      <c r="U7" s="28">
        <v>446.58</v>
      </c>
      <c r="V7" s="28">
        <v>589.27</v>
      </c>
      <c r="W7" s="28">
        <v>451.63</v>
      </c>
      <c r="X7" s="28">
        <v>455.7</v>
      </c>
      <c r="Y7" s="28">
        <v>441.78</v>
      </c>
      <c r="Z7" s="29"/>
      <c r="AA7" s="30">
        <f>IF(SUM(B7:Z7)&lt;&gt;0,AVERAGEIF(B7:Z7,"&lt;&gt;"""),"")</f>
        <v>366.72333333333336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12.765999999999998</v>
      </c>
      <c r="G12" s="52">
        <v>35.85</v>
      </c>
      <c r="H12" s="52"/>
      <c r="I12" s="52"/>
      <c r="J12" s="52">
        <v>13.295999999999999</v>
      </c>
      <c r="K12" s="52">
        <v>13.38</v>
      </c>
      <c r="L12" s="52"/>
      <c r="M12" s="52"/>
      <c r="N12" s="52">
        <v>1.552</v>
      </c>
      <c r="O12" s="52"/>
      <c r="P12" s="52"/>
      <c r="Q12" s="52"/>
      <c r="R12" s="52">
        <v>15</v>
      </c>
      <c r="S12" s="52">
        <v>9.3309999999999995</v>
      </c>
      <c r="T12" s="52">
        <v>12.218</v>
      </c>
      <c r="U12" s="52">
        <v>1.9300000000000002</v>
      </c>
      <c r="V12" s="52">
        <v>8.3989999999999991</v>
      </c>
      <c r="W12" s="52">
        <v>5.8780000000000001</v>
      </c>
      <c r="X12" s="52">
        <v>10.8</v>
      </c>
      <c r="Y12" s="52">
        <v>15.571000000000002</v>
      </c>
      <c r="Z12" s="53"/>
      <c r="AA12" s="54">
        <f t="shared" si="0"/>
        <v>155.97100000000003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25.731000000000002</v>
      </c>
      <c r="I13" s="52">
        <v>19.010999999999999</v>
      </c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44.742000000000004</v>
      </c>
    </row>
    <row r="14" spans="1:27" ht="24.95" customHeight="1" x14ac:dyDescent="0.2">
      <c r="A14" s="55" t="s">
        <v>10</v>
      </c>
      <c r="B14" s="56">
        <v>38.53</v>
      </c>
      <c r="C14" s="57">
        <v>51.12</v>
      </c>
      <c r="D14" s="57">
        <v>40.677999999999997</v>
      </c>
      <c r="E14" s="57">
        <v>34.934000000000005</v>
      </c>
      <c r="F14" s="57">
        <v>18.2</v>
      </c>
      <c r="G14" s="57">
        <v>16.683999999999997</v>
      </c>
      <c r="H14" s="57">
        <v>24.71</v>
      </c>
      <c r="I14" s="57">
        <v>32.393000000000001</v>
      </c>
      <c r="J14" s="57">
        <v>46.738999999999997</v>
      </c>
      <c r="K14" s="57">
        <v>48.865999999999993</v>
      </c>
      <c r="L14" s="57">
        <v>63.898999999999987</v>
      </c>
      <c r="M14" s="57">
        <v>62.718999999999994</v>
      </c>
      <c r="N14" s="57">
        <v>37.716999999999999</v>
      </c>
      <c r="O14" s="57">
        <v>39.593000000000004</v>
      </c>
      <c r="P14" s="57">
        <v>66.312000000000012</v>
      </c>
      <c r="Q14" s="57">
        <v>57.136000000000003</v>
      </c>
      <c r="R14" s="57">
        <v>48.164999999999999</v>
      </c>
      <c r="S14" s="57">
        <v>17.387999999999998</v>
      </c>
      <c r="T14" s="57">
        <v>13.827999999999999</v>
      </c>
      <c r="U14" s="57">
        <v>24.370999999999999</v>
      </c>
      <c r="V14" s="57">
        <v>20.303999999999998</v>
      </c>
      <c r="W14" s="57">
        <v>14.068</v>
      </c>
      <c r="X14" s="57">
        <v>11.53</v>
      </c>
      <c r="Y14" s="57">
        <v>5.9980000000000002</v>
      </c>
      <c r="Z14" s="58"/>
      <c r="AA14" s="59">
        <f t="shared" si="0"/>
        <v>835.88199999999983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38.53</v>
      </c>
      <c r="C16" s="62">
        <f t="shared" ref="C16:Z16" si="1">IF(LEN(C$2)&gt;0,SUM(C10:C15),"")</f>
        <v>51.12</v>
      </c>
      <c r="D16" s="62">
        <f t="shared" si="1"/>
        <v>40.677999999999997</v>
      </c>
      <c r="E16" s="62">
        <f t="shared" si="1"/>
        <v>34.934000000000005</v>
      </c>
      <c r="F16" s="62">
        <f t="shared" si="1"/>
        <v>30.965999999999998</v>
      </c>
      <c r="G16" s="62">
        <f t="shared" si="1"/>
        <v>52.533999999999999</v>
      </c>
      <c r="H16" s="62">
        <f t="shared" si="1"/>
        <v>50.441000000000003</v>
      </c>
      <c r="I16" s="62">
        <f t="shared" si="1"/>
        <v>51.403999999999996</v>
      </c>
      <c r="J16" s="62">
        <f t="shared" si="1"/>
        <v>60.034999999999997</v>
      </c>
      <c r="K16" s="62">
        <f t="shared" si="1"/>
        <v>62.245999999999995</v>
      </c>
      <c r="L16" s="62">
        <f t="shared" si="1"/>
        <v>63.898999999999987</v>
      </c>
      <c r="M16" s="62">
        <f t="shared" si="1"/>
        <v>62.718999999999994</v>
      </c>
      <c r="N16" s="62">
        <f t="shared" si="1"/>
        <v>39.268999999999998</v>
      </c>
      <c r="O16" s="62">
        <f t="shared" si="1"/>
        <v>39.593000000000004</v>
      </c>
      <c r="P16" s="62">
        <f t="shared" si="1"/>
        <v>66.312000000000012</v>
      </c>
      <c r="Q16" s="62">
        <f t="shared" si="1"/>
        <v>57.136000000000003</v>
      </c>
      <c r="R16" s="62">
        <f t="shared" si="1"/>
        <v>63.164999999999999</v>
      </c>
      <c r="S16" s="62">
        <f t="shared" si="1"/>
        <v>26.718999999999998</v>
      </c>
      <c r="T16" s="62">
        <f t="shared" si="1"/>
        <v>26.045999999999999</v>
      </c>
      <c r="U16" s="62">
        <f t="shared" si="1"/>
        <v>26.300999999999998</v>
      </c>
      <c r="V16" s="62">
        <f t="shared" si="1"/>
        <v>28.702999999999996</v>
      </c>
      <c r="W16" s="62">
        <f t="shared" si="1"/>
        <v>19.945999999999998</v>
      </c>
      <c r="X16" s="62">
        <f t="shared" si="1"/>
        <v>22.33</v>
      </c>
      <c r="Y16" s="62">
        <f t="shared" si="1"/>
        <v>21.569000000000003</v>
      </c>
      <c r="Z16" s="63" t="str">
        <f t="shared" si="1"/>
        <v/>
      </c>
      <c r="AA16" s="64">
        <f>SUM(AA10:AA15)</f>
        <v>1036.5949999999998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>
        <v>28.285</v>
      </c>
      <c r="E21" s="81">
        <v>33.036999999999999</v>
      </c>
      <c r="F21" s="81">
        <v>21.167000000000002</v>
      </c>
      <c r="G21" s="81"/>
      <c r="H21" s="81"/>
      <c r="I21" s="81"/>
      <c r="J21" s="81"/>
      <c r="K21" s="81"/>
      <c r="L21" s="81">
        <v>37.119999999999997</v>
      </c>
      <c r="M21" s="81">
        <v>28.102</v>
      </c>
      <c r="N21" s="81"/>
      <c r="O21" s="81"/>
      <c r="P21" s="81"/>
      <c r="Q21" s="81"/>
      <c r="R21" s="81">
        <v>25.888999999999999</v>
      </c>
      <c r="S21" s="81">
        <v>2.3610000000000002</v>
      </c>
      <c r="T21" s="81"/>
      <c r="U21" s="81"/>
      <c r="V21" s="81">
        <v>1.456</v>
      </c>
      <c r="W21" s="81"/>
      <c r="X21" s="81"/>
      <c r="Y21" s="81">
        <v>4.0359999999999996</v>
      </c>
      <c r="Z21" s="78"/>
      <c r="AA21" s="79">
        <f t="shared" si="2"/>
        <v>181.453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28.285</v>
      </c>
      <c r="E25" s="88">
        <f t="shared" si="3"/>
        <v>33.036999999999999</v>
      </c>
      <c r="F25" s="88">
        <f t="shared" si="3"/>
        <v>21.167000000000002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37.119999999999997</v>
      </c>
      <c r="M25" s="88">
        <f t="shared" si="3"/>
        <v>28.102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25.888999999999999</v>
      </c>
      <c r="S25" s="88">
        <f t="shared" si="3"/>
        <v>2.3610000000000002</v>
      </c>
      <c r="T25" s="88">
        <f t="shared" si="3"/>
        <v>0</v>
      </c>
      <c r="U25" s="88">
        <f t="shared" si="3"/>
        <v>0</v>
      </c>
      <c r="V25" s="88">
        <f t="shared" si="3"/>
        <v>1.456</v>
      </c>
      <c r="W25" s="88">
        <f t="shared" si="3"/>
        <v>0</v>
      </c>
      <c r="X25" s="88">
        <f t="shared" si="3"/>
        <v>0</v>
      </c>
      <c r="Y25" s="88">
        <f t="shared" si="3"/>
        <v>4.0359999999999996</v>
      </c>
      <c r="Z25" s="89" t="str">
        <f t="shared" si="3"/>
        <v/>
      </c>
      <c r="AA25" s="90">
        <f>SUM(AA19:AA24)</f>
        <v>181.453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38.53</v>
      </c>
      <c r="C29" s="77">
        <v>51.12</v>
      </c>
      <c r="D29" s="77">
        <v>68.962999999999994</v>
      </c>
      <c r="E29" s="77">
        <v>67.971000000000004</v>
      </c>
      <c r="F29" s="77">
        <v>52.133000000000003</v>
      </c>
      <c r="G29" s="77">
        <v>52.533999999999999</v>
      </c>
      <c r="H29" s="77">
        <v>50.441000000000003</v>
      </c>
      <c r="I29" s="77">
        <v>51.404000000000003</v>
      </c>
      <c r="J29" s="77">
        <v>60.034999999999997</v>
      </c>
      <c r="K29" s="77">
        <v>62.246000000000002</v>
      </c>
      <c r="L29" s="77">
        <v>101.01900000000001</v>
      </c>
      <c r="M29" s="77">
        <v>90.820999999999998</v>
      </c>
      <c r="N29" s="77">
        <v>39.268999999999998</v>
      </c>
      <c r="O29" s="77">
        <v>39.593000000000004</v>
      </c>
      <c r="P29" s="77">
        <v>66.311999999999998</v>
      </c>
      <c r="Q29" s="77">
        <v>57.136000000000003</v>
      </c>
      <c r="R29" s="77">
        <v>89.054000000000002</v>
      </c>
      <c r="S29" s="77">
        <v>29.08</v>
      </c>
      <c r="T29" s="77">
        <v>26.045999999999999</v>
      </c>
      <c r="U29" s="77">
        <v>26.300999999999998</v>
      </c>
      <c r="V29" s="77">
        <v>30.158999999999999</v>
      </c>
      <c r="W29" s="77">
        <v>19.946000000000002</v>
      </c>
      <c r="X29" s="77">
        <v>22.33</v>
      </c>
      <c r="Y29" s="77">
        <v>25.605</v>
      </c>
      <c r="Z29" s="78"/>
      <c r="AA29" s="79">
        <f>SUM(B29:Z29)</f>
        <v>1218.0479999999998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38.53</v>
      </c>
      <c r="C31" s="62">
        <f t="shared" ref="C31:Z31" si="4">IF(LEN(C$2)&gt;0,SUM(C28:C30),"")</f>
        <v>51.12</v>
      </c>
      <c r="D31" s="62">
        <f t="shared" si="4"/>
        <v>68.962999999999994</v>
      </c>
      <c r="E31" s="62">
        <f t="shared" si="4"/>
        <v>67.971000000000004</v>
      </c>
      <c r="F31" s="62">
        <f t="shared" si="4"/>
        <v>52.133000000000003</v>
      </c>
      <c r="G31" s="62">
        <f t="shared" si="4"/>
        <v>52.533999999999999</v>
      </c>
      <c r="H31" s="62">
        <f t="shared" si="4"/>
        <v>50.441000000000003</v>
      </c>
      <c r="I31" s="62">
        <f t="shared" si="4"/>
        <v>51.404000000000003</v>
      </c>
      <c r="J31" s="62">
        <f t="shared" si="4"/>
        <v>60.034999999999997</v>
      </c>
      <c r="K31" s="62">
        <f t="shared" si="4"/>
        <v>62.246000000000002</v>
      </c>
      <c r="L31" s="62">
        <f t="shared" si="4"/>
        <v>101.01900000000001</v>
      </c>
      <c r="M31" s="62">
        <f t="shared" si="4"/>
        <v>90.820999999999998</v>
      </c>
      <c r="N31" s="62">
        <f t="shared" si="4"/>
        <v>39.268999999999998</v>
      </c>
      <c r="O31" s="62">
        <f t="shared" si="4"/>
        <v>39.593000000000004</v>
      </c>
      <c r="P31" s="62">
        <f t="shared" si="4"/>
        <v>66.311999999999998</v>
      </c>
      <c r="Q31" s="62">
        <f t="shared" si="4"/>
        <v>57.136000000000003</v>
      </c>
      <c r="R31" s="62">
        <f t="shared" si="4"/>
        <v>89.054000000000002</v>
      </c>
      <c r="S31" s="62">
        <f t="shared" si="4"/>
        <v>29.08</v>
      </c>
      <c r="T31" s="62">
        <f t="shared" si="4"/>
        <v>26.045999999999999</v>
      </c>
      <c r="U31" s="62">
        <f t="shared" si="4"/>
        <v>26.300999999999998</v>
      </c>
      <c r="V31" s="62">
        <f t="shared" si="4"/>
        <v>30.158999999999999</v>
      </c>
      <c r="W31" s="62">
        <f t="shared" si="4"/>
        <v>19.946000000000002</v>
      </c>
      <c r="X31" s="62">
        <f t="shared" si="4"/>
        <v>22.33</v>
      </c>
      <c r="Y31" s="62">
        <f t="shared" si="4"/>
        <v>25.605</v>
      </c>
      <c r="Z31" s="63" t="str">
        <f t="shared" si="4"/>
        <v/>
      </c>
      <c r="AA31" s="64">
        <f>SUM(AA28:AA30)</f>
        <v>1218.0479999999998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38.53</v>
      </c>
      <c r="C51" s="88">
        <f t="shared" si="10"/>
        <v>51.12</v>
      </c>
      <c r="D51" s="88">
        <f t="shared" si="10"/>
        <v>68.962999999999994</v>
      </c>
      <c r="E51" s="88">
        <f t="shared" si="10"/>
        <v>67.971000000000004</v>
      </c>
      <c r="F51" s="88">
        <f t="shared" si="10"/>
        <v>52.132999999999996</v>
      </c>
      <c r="G51" s="88">
        <f t="shared" si="10"/>
        <v>52.533999999999999</v>
      </c>
      <c r="H51" s="88">
        <f t="shared" si="10"/>
        <v>50.441000000000003</v>
      </c>
      <c r="I51" s="88">
        <f t="shared" si="10"/>
        <v>51.403999999999996</v>
      </c>
      <c r="J51" s="88">
        <f t="shared" si="10"/>
        <v>60.034999999999997</v>
      </c>
      <c r="K51" s="88">
        <f t="shared" si="10"/>
        <v>62.245999999999995</v>
      </c>
      <c r="L51" s="88">
        <f t="shared" si="10"/>
        <v>101.01899999999998</v>
      </c>
      <c r="M51" s="88">
        <f t="shared" si="10"/>
        <v>90.820999999999998</v>
      </c>
      <c r="N51" s="88">
        <f t="shared" si="10"/>
        <v>39.268999999999998</v>
      </c>
      <c r="O51" s="88">
        <f t="shared" si="10"/>
        <v>39.593000000000004</v>
      </c>
      <c r="P51" s="88">
        <f t="shared" si="10"/>
        <v>66.312000000000012</v>
      </c>
      <c r="Q51" s="88">
        <f t="shared" si="10"/>
        <v>57.136000000000003</v>
      </c>
      <c r="R51" s="88">
        <f t="shared" si="10"/>
        <v>89.054000000000002</v>
      </c>
      <c r="S51" s="88">
        <f t="shared" si="10"/>
        <v>29.08</v>
      </c>
      <c r="T51" s="88">
        <f t="shared" si="10"/>
        <v>26.045999999999999</v>
      </c>
      <c r="U51" s="88">
        <f t="shared" si="10"/>
        <v>26.300999999999998</v>
      </c>
      <c r="V51" s="88">
        <f t="shared" si="10"/>
        <v>30.158999999999995</v>
      </c>
      <c r="W51" s="88">
        <f t="shared" si="10"/>
        <v>19.945999999999998</v>
      </c>
      <c r="X51" s="88">
        <f t="shared" si="10"/>
        <v>22.33</v>
      </c>
      <c r="Y51" s="88">
        <f t="shared" si="10"/>
        <v>25.605000000000004</v>
      </c>
      <c r="Z51" s="89" t="str">
        <f t="shared" si="10"/>
        <v/>
      </c>
      <c r="AA51" s="105">
        <f>SUM(B51:Z51)</f>
        <v>1218.0479999999998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38.530000000000008</v>
      </c>
      <c r="C4" s="18">
        <v>51.12</v>
      </c>
      <c r="D4" s="18">
        <v>68.963000000000008</v>
      </c>
      <c r="E4" s="18">
        <v>67.970999999999989</v>
      </c>
      <c r="F4" s="18">
        <v>52.133000000000003</v>
      </c>
      <c r="G4" s="18">
        <v>52.534000000000006</v>
      </c>
      <c r="H4" s="18">
        <v>50.441000000000003</v>
      </c>
      <c r="I4" s="18">
        <v>51.403999999999996</v>
      </c>
      <c r="J4" s="18">
        <v>60.035000000000004</v>
      </c>
      <c r="K4" s="18">
        <v>62.246000000000009</v>
      </c>
      <c r="L4" s="18">
        <v>101.01899999999999</v>
      </c>
      <c r="M4" s="18">
        <v>90.820999999999998</v>
      </c>
      <c r="N4" s="18">
        <v>39.268999999999998</v>
      </c>
      <c r="O4" s="18">
        <v>39.592999999999989</v>
      </c>
      <c r="P4" s="18">
        <v>66.311999999999998</v>
      </c>
      <c r="Q4" s="18">
        <v>57.13600000000001</v>
      </c>
      <c r="R4" s="18">
        <v>89.053999999999988</v>
      </c>
      <c r="S4" s="18">
        <v>29.080000000000002</v>
      </c>
      <c r="T4" s="18">
        <v>26.046000000000003</v>
      </c>
      <c r="U4" s="18">
        <v>26.301000000000005</v>
      </c>
      <c r="V4" s="18">
        <v>30.158999999999999</v>
      </c>
      <c r="W4" s="18">
        <v>19.946000000000002</v>
      </c>
      <c r="X4" s="18">
        <v>22.330000000000002</v>
      </c>
      <c r="Y4" s="18">
        <v>25.605</v>
      </c>
      <c r="Z4" s="19"/>
      <c r="AA4" s="20">
        <f>SUM(B4:Z4)</f>
        <v>1218.048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305.86</v>
      </c>
      <c r="C7" s="28">
        <v>266.57</v>
      </c>
      <c r="D7" s="28">
        <v>355.82</v>
      </c>
      <c r="E7" s="28">
        <v>356</v>
      </c>
      <c r="F7" s="28">
        <v>365.93</v>
      </c>
      <c r="G7" s="28">
        <v>375</v>
      </c>
      <c r="H7" s="28">
        <v>324.54000000000002</v>
      </c>
      <c r="I7" s="28">
        <v>312.74</v>
      </c>
      <c r="J7" s="28">
        <v>332.16</v>
      </c>
      <c r="K7" s="28">
        <v>336.2</v>
      </c>
      <c r="L7" s="28">
        <v>240.82</v>
      </c>
      <c r="M7" s="28">
        <v>251.27</v>
      </c>
      <c r="N7" s="28">
        <v>320</v>
      </c>
      <c r="O7" s="28">
        <v>251.31</v>
      </c>
      <c r="P7" s="28">
        <v>241.33</v>
      </c>
      <c r="Q7" s="28">
        <v>251.21</v>
      </c>
      <c r="R7" s="28">
        <v>494.88</v>
      </c>
      <c r="S7" s="28">
        <v>578.29999999999995</v>
      </c>
      <c r="T7" s="28">
        <v>456.46</v>
      </c>
      <c r="U7" s="28">
        <v>446.58</v>
      </c>
      <c r="V7" s="28">
        <v>589.27</v>
      </c>
      <c r="W7" s="28">
        <v>451.63</v>
      </c>
      <c r="X7" s="28">
        <v>455.7</v>
      </c>
      <c r="Y7" s="28">
        <v>441.78</v>
      </c>
      <c r="Z7" s="29"/>
      <c r="AA7" s="30">
        <f>IF(SUM(B7:Z7)&lt;&gt;0,AVERAGEIF(B7:Z7,"&lt;&gt;"""),"")</f>
        <v>366.72333333333336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30.277999999999999</v>
      </c>
      <c r="M12" s="52">
        <v>17.588000000000001</v>
      </c>
      <c r="N12" s="52"/>
      <c r="O12" s="52">
        <v>3.1659999999999999</v>
      </c>
      <c r="P12" s="52">
        <v>30.064</v>
      </c>
      <c r="Q12" s="52">
        <v>22.402000000000001</v>
      </c>
      <c r="R12" s="52">
        <v>10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113.498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2.7090000000000001</v>
      </c>
      <c r="C14" s="57">
        <v>2.4659999999999997</v>
      </c>
      <c r="D14" s="57">
        <v>2.4219999999999997</v>
      </c>
      <c r="E14" s="57">
        <v>2.42</v>
      </c>
      <c r="F14" s="57">
        <v>2.42</v>
      </c>
      <c r="G14" s="57">
        <v>2.423</v>
      </c>
      <c r="H14" s="57">
        <v>2.29</v>
      </c>
      <c r="I14" s="57">
        <v>1.84</v>
      </c>
      <c r="J14" s="57">
        <v>1.3</v>
      </c>
      <c r="K14" s="57">
        <v>0.79</v>
      </c>
      <c r="L14" s="57">
        <v>0.41</v>
      </c>
      <c r="M14" s="57">
        <v>0.23</v>
      </c>
      <c r="N14" s="57">
        <v>0.14000000000000001</v>
      </c>
      <c r="O14" s="57">
        <v>0.19</v>
      </c>
      <c r="P14" s="57">
        <v>0.45</v>
      </c>
      <c r="Q14" s="57">
        <v>0.8</v>
      </c>
      <c r="R14" s="57">
        <v>1.28</v>
      </c>
      <c r="S14" s="57">
        <v>1.84</v>
      </c>
      <c r="T14" s="57">
        <v>2.23</v>
      </c>
      <c r="U14" s="57">
        <v>2.41</v>
      </c>
      <c r="V14" s="57">
        <v>2.42</v>
      </c>
      <c r="W14" s="57">
        <v>2.4569999999999999</v>
      </c>
      <c r="X14" s="57">
        <v>2.4609999999999999</v>
      </c>
      <c r="Y14" s="57">
        <v>2.4329999999999998</v>
      </c>
      <c r="Z14" s="58"/>
      <c r="AA14" s="59">
        <f t="shared" si="0"/>
        <v>40.831000000000003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2.7090000000000001</v>
      </c>
      <c r="C16" s="62">
        <f t="shared" ref="C16:Z16" si="1">IF(LEN(C$2)&gt;0,SUM(C10:C15),"")</f>
        <v>2.4659999999999997</v>
      </c>
      <c r="D16" s="62">
        <f t="shared" si="1"/>
        <v>2.4219999999999997</v>
      </c>
      <c r="E16" s="62">
        <f t="shared" si="1"/>
        <v>2.42</v>
      </c>
      <c r="F16" s="62">
        <f t="shared" si="1"/>
        <v>2.42</v>
      </c>
      <c r="G16" s="62">
        <f t="shared" si="1"/>
        <v>2.423</v>
      </c>
      <c r="H16" s="62">
        <f t="shared" si="1"/>
        <v>2.29</v>
      </c>
      <c r="I16" s="62">
        <f t="shared" si="1"/>
        <v>1.84</v>
      </c>
      <c r="J16" s="62">
        <f t="shared" si="1"/>
        <v>1.3</v>
      </c>
      <c r="K16" s="62">
        <f t="shared" si="1"/>
        <v>0.79</v>
      </c>
      <c r="L16" s="62">
        <f t="shared" si="1"/>
        <v>30.687999999999999</v>
      </c>
      <c r="M16" s="62">
        <f t="shared" si="1"/>
        <v>17.818000000000001</v>
      </c>
      <c r="N16" s="62">
        <f t="shared" si="1"/>
        <v>0.14000000000000001</v>
      </c>
      <c r="O16" s="62">
        <f t="shared" si="1"/>
        <v>3.3559999999999999</v>
      </c>
      <c r="P16" s="62">
        <f t="shared" si="1"/>
        <v>30.513999999999999</v>
      </c>
      <c r="Q16" s="62">
        <f t="shared" si="1"/>
        <v>23.202000000000002</v>
      </c>
      <c r="R16" s="62">
        <f t="shared" si="1"/>
        <v>11.28</v>
      </c>
      <c r="S16" s="62">
        <f t="shared" si="1"/>
        <v>1.84</v>
      </c>
      <c r="T16" s="62">
        <f t="shared" si="1"/>
        <v>2.23</v>
      </c>
      <c r="U16" s="62">
        <f t="shared" si="1"/>
        <v>2.41</v>
      </c>
      <c r="V16" s="62">
        <f t="shared" si="1"/>
        <v>2.42</v>
      </c>
      <c r="W16" s="62">
        <f t="shared" si="1"/>
        <v>2.4569999999999999</v>
      </c>
      <c r="X16" s="62">
        <f t="shared" si="1"/>
        <v>2.4609999999999999</v>
      </c>
      <c r="Y16" s="62">
        <f t="shared" si="1"/>
        <v>2.4329999999999998</v>
      </c>
      <c r="Z16" s="63" t="str">
        <f t="shared" si="1"/>
        <v/>
      </c>
      <c r="AA16" s="64">
        <f>SUM(AA10:AA15)</f>
        <v>154.32900000000001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16.619</v>
      </c>
      <c r="C20" s="77">
        <v>23.089999999999996</v>
      </c>
      <c r="D20" s="77">
        <v>31.851000000000003</v>
      </c>
      <c r="E20" s="77">
        <v>28.667999999999999</v>
      </c>
      <c r="F20" s="77">
        <v>29.01</v>
      </c>
      <c r="G20" s="77">
        <v>28.572999999999997</v>
      </c>
      <c r="H20" s="77">
        <v>30.572999999999997</v>
      </c>
      <c r="I20" s="77">
        <v>28.274999999999999</v>
      </c>
      <c r="J20" s="77">
        <v>34.931999999999995</v>
      </c>
      <c r="K20" s="77">
        <v>33.597999999999999</v>
      </c>
      <c r="L20" s="77">
        <v>30.221999999999998</v>
      </c>
      <c r="M20" s="77">
        <v>30.442999999999998</v>
      </c>
      <c r="N20" s="77">
        <v>20.783000000000001</v>
      </c>
      <c r="O20" s="77">
        <v>18.474</v>
      </c>
      <c r="P20" s="77">
        <v>15.235999999999999</v>
      </c>
      <c r="Q20" s="77">
        <v>18.860999999999997</v>
      </c>
      <c r="R20" s="77">
        <v>43.155999999999999</v>
      </c>
      <c r="S20" s="77">
        <v>20.913999999999998</v>
      </c>
      <c r="T20" s="77">
        <v>17.705000000000002</v>
      </c>
      <c r="U20" s="77">
        <v>13.246000000000002</v>
      </c>
      <c r="V20" s="77">
        <v>16.740000000000002</v>
      </c>
      <c r="W20" s="77">
        <v>11.475999999999999</v>
      </c>
      <c r="X20" s="77">
        <v>14.188000000000001</v>
      </c>
      <c r="Y20" s="77">
        <v>15.206999999999999</v>
      </c>
      <c r="Z20" s="78"/>
      <c r="AA20" s="79">
        <f t="shared" si="2"/>
        <v>571.83999999999992</v>
      </c>
    </row>
    <row r="21" spans="1:27" ht="24.95" customHeight="1" x14ac:dyDescent="0.2">
      <c r="A21" s="75" t="s">
        <v>16</v>
      </c>
      <c r="B21" s="80">
        <v>19.202000000000002</v>
      </c>
      <c r="C21" s="81">
        <v>25.564000000000004</v>
      </c>
      <c r="D21" s="81">
        <v>34.69</v>
      </c>
      <c r="E21" s="81">
        <v>36.883000000000003</v>
      </c>
      <c r="F21" s="81">
        <v>20.703000000000003</v>
      </c>
      <c r="G21" s="81">
        <v>21.538</v>
      </c>
      <c r="H21" s="81">
        <v>17.578000000000003</v>
      </c>
      <c r="I21" s="81">
        <v>21.289000000000001</v>
      </c>
      <c r="J21" s="81">
        <v>23.803000000000001</v>
      </c>
      <c r="K21" s="81">
        <v>27.858000000000001</v>
      </c>
      <c r="L21" s="81">
        <v>40.109000000000002</v>
      </c>
      <c r="M21" s="81">
        <v>42.56</v>
      </c>
      <c r="N21" s="81">
        <v>18.346</v>
      </c>
      <c r="O21" s="81">
        <v>17.762999999999998</v>
      </c>
      <c r="P21" s="81">
        <v>20.562000000000001</v>
      </c>
      <c r="Q21" s="81">
        <v>15.073000000000002</v>
      </c>
      <c r="R21" s="81">
        <v>34.617999999999995</v>
      </c>
      <c r="S21" s="81">
        <v>6.3260000000000005</v>
      </c>
      <c r="T21" s="81">
        <v>6.1109999999999998</v>
      </c>
      <c r="U21" s="81">
        <v>10.645</v>
      </c>
      <c r="V21" s="81">
        <v>10.998999999999999</v>
      </c>
      <c r="W21" s="81">
        <v>6.0129999999999999</v>
      </c>
      <c r="X21" s="81">
        <v>5.681</v>
      </c>
      <c r="Y21" s="81">
        <v>7.9649999999999999</v>
      </c>
      <c r="Z21" s="78"/>
      <c r="AA21" s="79">
        <f t="shared" si="2"/>
        <v>491.87899999999991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35.820999999999998</v>
      </c>
      <c r="C25" s="88">
        <f t="shared" si="3"/>
        <v>48.653999999999996</v>
      </c>
      <c r="D25" s="88">
        <f t="shared" si="3"/>
        <v>66.540999999999997</v>
      </c>
      <c r="E25" s="88">
        <f t="shared" si="3"/>
        <v>65.551000000000002</v>
      </c>
      <c r="F25" s="88">
        <f t="shared" si="3"/>
        <v>49.713000000000008</v>
      </c>
      <c r="G25" s="88">
        <f t="shared" si="3"/>
        <v>50.110999999999997</v>
      </c>
      <c r="H25" s="88">
        <f t="shared" si="3"/>
        <v>48.150999999999996</v>
      </c>
      <c r="I25" s="88">
        <f t="shared" si="3"/>
        <v>49.564</v>
      </c>
      <c r="J25" s="88">
        <f t="shared" si="3"/>
        <v>58.734999999999999</v>
      </c>
      <c r="K25" s="88">
        <f t="shared" si="3"/>
        <v>61.456000000000003</v>
      </c>
      <c r="L25" s="88">
        <f t="shared" si="3"/>
        <v>70.331000000000003</v>
      </c>
      <c r="M25" s="88">
        <f t="shared" si="3"/>
        <v>73.003</v>
      </c>
      <c r="N25" s="88">
        <f t="shared" si="3"/>
        <v>39.129000000000005</v>
      </c>
      <c r="O25" s="88">
        <f t="shared" si="3"/>
        <v>36.236999999999995</v>
      </c>
      <c r="P25" s="88">
        <f t="shared" si="3"/>
        <v>35.798000000000002</v>
      </c>
      <c r="Q25" s="88">
        <f t="shared" si="3"/>
        <v>33.933999999999997</v>
      </c>
      <c r="R25" s="88">
        <f t="shared" si="3"/>
        <v>77.774000000000001</v>
      </c>
      <c r="S25" s="88">
        <f t="shared" si="3"/>
        <v>27.24</v>
      </c>
      <c r="T25" s="88">
        <f t="shared" si="3"/>
        <v>23.816000000000003</v>
      </c>
      <c r="U25" s="88">
        <f t="shared" si="3"/>
        <v>23.891000000000002</v>
      </c>
      <c r="V25" s="88">
        <f t="shared" si="3"/>
        <v>27.739000000000001</v>
      </c>
      <c r="W25" s="88">
        <f t="shared" si="3"/>
        <v>17.488999999999997</v>
      </c>
      <c r="X25" s="88">
        <f t="shared" si="3"/>
        <v>19.869</v>
      </c>
      <c r="Y25" s="88">
        <f t="shared" si="3"/>
        <v>23.171999999999997</v>
      </c>
      <c r="Z25" s="89">
        <f t="shared" si="3"/>
        <v>0</v>
      </c>
      <c r="AA25" s="90">
        <f t="shared" si="3"/>
        <v>1063.7189999999998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38.53</v>
      </c>
      <c r="C29" s="77">
        <v>51.12</v>
      </c>
      <c r="D29" s="77">
        <v>68.962999999999994</v>
      </c>
      <c r="E29" s="77">
        <v>67.971000000000004</v>
      </c>
      <c r="F29" s="77">
        <v>52.133000000000003</v>
      </c>
      <c r="G29" s="77">
        <v>52.533999999999999</v>
      </c>
      <c r="H29" s="77">
        <v>50.441000000000003</v>
      </c>
      <c r="I29" s="77">
        <v>51.404000000000003</v>
      </c>
      <c r="J29" s="77">
        <v>60.034999999999997</v>
      </c>
      <c r="K29" s="77">
        <v>62.246000000000002</v>
      </c>
      <c r="L29" s="77">
        <v>101.01900000000001</v>
      </c>
      <c r="M29" s="77">
        <v>90.820999999999998</v>
      </c>
      <c r="N29" s="77">
        <v>39.268999999999998</v>
      </c>
      <c r="O29" s="77">
        <v>39.593000000000004</v>
      </c>
      <c r="P29" s="77">
        <v>66.311999999999998</v>
      </c>
      <c r="Q29" s="77">
        <v>57.136000000000003</v>
      </c>
      <c r="R29" s="77">
        <v>89.054000000000002</v>
      </c>
      <c r="S29" s="77">
        <v>29.08</v>
      </c>
      <c r="T29" s="77">
        <v>26.045999999999999</v>
      </c>
      <c r="U29" s="77">
        <v>26.300999999999998</v>
      </c>
      <c r="V29" s="77">
        <v>30.158999999999999</v>
      </c>
      <c r="W29" s="77">
        <v>19.946000000000002</v>
      </c>
      <c r="X29" s="77">
        <v>22.33</v>
      </c>
      <c r="Y29" s="77">
        <v>25.605</v>
      </c>
      <c r="Z29" s="78"/>
      <c r="AA29" s="79">
        <f>SUM(B29:Z29)</f>
        <v>1218.0479999999998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38.53</v>
      </c>
      <c r="C31" s="62">
        <f t="shared" si="4"/>
        <v>51.12</v>
      </c>
      <c r="D31" s="62">
        <f t="shared" si="4"/>
        <v>68.962999999999994</v>
      </c>
      <c r="E31" s="62">
        <f t="shared" si="4"/>
        <v>67.971000000000004</v>
      </c>
      <c r="F31" s="62">
        <f t="shared" si="4"/>
        <v>52.133000000000003</v>
      </c>
      <c r="G31" s="62">
        <f t="shared" si="4"/>
        <v>52.533999999999999</v>
      </c>
      <c r="H31" s="62">
        <f t="shared" si="4"/>
        <v>50.441000000000003</v>
      </c>
      <c r="I31" s="62">
        <f t="shared" si="4"/>
        <v>51.404000000000003</v>
      </c>
      <c r="J31" s="62">
        <f t="shared" si="4"/>
        <v>60.034999999999997</v>
      </c>
      <c r="K31" s="62">
        <f t="shared" si="4"/>
        <v>62.246000000000002</v>
      </c>
      <c r="L31" s="62">
        <f t="shared" si="4"/>
        <v>101.01900000000001</v>
      </c>
      <c r="M31" s="62">
        <f t="shared" si="4"/>
        <v>90.820999999999998</v>
      </c>
      <c r="N31" s="62">
        <f t="shared" si="4"/>
        <v>39.268999999999998</v>
      </c>
      <c r="O31" s="62">
        <f t="shared" si="4"/>
        <v>39.593000000000004</v>
      </c>
      <c r="P31" s="62">
        <f t="shared" si="4"/>
        <v>66.311999999999998</v>
      </c>
      <c r="Q31" s="62">
        <f t="shared" si="4"/>
        <v>57.136000000000003</v>
      </c>
      <c r="R31" s="62">
        <f t="shared" si="4"/>
        <v>89.054000000000002</v>
      </c>
      <c r="S31" s="62">
        <f t="shared" si="4"/>
        <v>29.08</v>
      </c>
      <c r="T31" s="62">
        <f t="shared" si="4"/>
        <v>26.045999999999999</v>
      </c>
      <c r="U31" s="62">
        <f t="shared" si="4"/>
        <v>26.300999999999998</v>
      </c>
      <c r="V31" s="62">
        <f t="shared" si="4"/>
        <v>30.158999999999999</v>
      </c>
      <c r="W31" s="62">
        <f t="shared" si="4"/>
        <v>19.946000000000002</v>
      </c>
      <c r="X31" s="62">
        <f t="shared" si="4"/>
        <v>22.33</v>
      </c>
      <c r="Y31" s="62">
        <f t="shared" si="4"/>
        <v>25.605</v>
      </c>
      <c r="Z31" s="63">
        <f t="shared" si="4"/>
        <v>0</v>
      </c>
      <c r="AA31" s="64">
        <f t="shared" si="4"/>
        <v>1218.0479999999998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38.53</v>
      </c>
      <c r="C51" s="88">
        <f t="shared" si="10"/>
        <v>51.12</v>
      </c>
      <c r="D51" s="88">
        <f t="shared" si="10"/>
        <v>68.962999999999994</v>
      </c>
      <c r="E51" s="88">
        <f t="shared" si="10"/>
        <v>67.971000000000004</v>
      </c>
      <c r="F51" s="88">
        <f t="shared" si="10"/>
        <v>52.13300000000001</v>
      </c>
      <c r="G51" s="88">
        <f t="shared" si="10"/>
        <v>52.533999999999999</v>
      </c>
      <c r="H51" s="88">
        <f t="shared" si="10"/>
        <v>50.440999999999995</v>
      </c>
      <c r="I51" s="88">
        <f t="shared" si="10"/>
        <v>51.404000000000003</v>
      </c>
      <c r="J51" s="88">
        <f t="shared" si="10"/>
        <v>60.034999999999997</v>
      </c>
      <c r="K51" s="88">
        <f t="shared" si="10"/>
        <v>62.246000000000002</v>
      </c>
      <c r="L51" s="88">
        <f t="shared" si="10"/>
        <v>101.01900000000001</v>
      </c>
      <c r="M51" s="88">
        <f t="shared" si="10"/>
        <v>90.820999999999998</v>
      </c>
      <c r="N51" s="88">
        <f t="shared" si="10"/>
        <v>39.269000000000005</v>
      </c>
      <c r="O51" s="88">
        <f t="shared" si="10"/>
        <v>39.592999999999996</v>
      </c>
      <c r="P51" s="88">
        <f t="shared" si="10"/>
        <v>66.311999999999998</v>
      </c>
      <c r="Q51" s="88">
        <f t="shared" si="10"/>
        <v>57.135999999999996</v>
      </c>
      <c r="R51" s="88">
        <f t="shared" si="10"/>
        <v>89.054000000000002</v>
      </c>
      <c r="S51" s="88">
        <f t="shared" si="10"/>
        <v>29.08</v>
      </c>
      <c r="T51" s="88">
        <f t="shared" si="10"/>
        <v>26.046000000000003</v>
      </c>
      <c r="U51" s="88">
        <f t="shared" si="10"/>
        <v>26.301000000000002</v>
      </c>
      <c r="V51" s="88">
        <f t="shared" si="10"/>
        <v>30.158999999999999</v>
      </c>
      <c r="W51" s="88">
        <f t="shared" si="10"/>
        <v>19.945999999999998</v>
      </c>
      <c r="X51" s="88">
        <f t="shared" si="10"/>
        <v>22.33</v>
      </c>
      <c r="Y51" s="88">
        <f t="shared" si="10"/>
        <v>25.604999999999997</v>
      </c>
      <c r="Z51" s="89">
        <f t="shared" si="10"/>
        <v>0</v>
      </c>
      <c r="AA51" s="105">
        <f>SUM(B51:Z51)</f>
        <v>1218.0479999999998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305.86</v>
      </c>
      <c r="C7" s="118">
        <v>266.57</v>
      </c>
      <c r="D7" s="118">
        <v>355.82</v>
      </c>
      <c r="E7" s="118">
        <v>356</v>
      </c>
      <c r="F7" s="118">
        <v>365.93</v>
      </c>
      <c r="G7" s="118">
        <v>375</v>
      </c>
      <c r="H7" s="118">
        <v>324.54000000000002</v>
      </c>
      <c r="I7" s="118">
        <v>312.74</v>
      </c>
      <c r="J7" s="118">
        <v>332.16</v>
      </c>
      <c r="K7" s="118">
        <v>336.2</v>
      </c>
      <c r="L7" s="118">
        <v>240.82</v>
      </c>
      <c r="M7" s="118">
        <v>251.27</v>
      </c>
      <c r="N7" s="118">
        <v>320</v>
      </c>
      <c r="O7" s="118">
        <v>251.31</v>
      </c>
      <c r="P7" s="118">
        <v>241.33</v>
      </c>
      <c r="Q7" s="118">
        <v>251.21</v>
      </c>
      <c r="R7" s="118">
        <v>494.88</v>
      </c>
      <c r="S7" s="118">
        <v>578.29999999999995</v>
      </c>
      <c r="T7" s="118">
        <v>456.46</v>
      </c>
      <c r="U7" s="118">
        <v>446.58</v>
      </c>
      <c r="V7" s="118">
        <v>589.27</v>
      </c>
      <c r="W7" s="118">
        <v>451.63</v>
      </c>
      <c r="X7" s="118">
        <v>455.7</v>
      </c>
      <c r="Y7" s="118">
        <v>441.78</v>
      </c>
      <c r="Z7" s="119"/>
      <c r="AA7" s="120">
        <f>IF(SUM(B7:Z7)&lt;&gt;0,AVERAGEIF(B7:Z7,"&lt;&gt;"""),"")</f>
        <v>366.72333333333336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2022-08-16T20:17:42Z</dcterms:created>
  <dcterms:modified xsi:type="dcterms:W3CDTF">2022-08-16T20:17:43Z</dcterms:modified>
</cp:coreProperties>
</file>