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<sst xmlns="http://schemas.openxmlformats.org/spreadsheetml/2006/main" count="117" uniqueCount="53">
  <si>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15/08/2022 23:27:09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</si>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</sst>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21.048999999999999</c:v>
                </c:pt>
                <c:pt idx="1">
                  <c:v>16.606000000000002</c:v>
                </c:pt>
                <c:pt idx="2">
                  <c:v>50.405999999999999</c:v>
                </c:pt>
                <c:pt idx="3">
                  <c:v>32</c:v>
                </c:pt>
                <c:pt idx="4">
                  <c:v>38.456000000000003</c:v>
                </c:pt>
                <c:pt idx="5">
                  <c:v>74.869</c:v>
                </c:pt>
                <c:pt idx="6">
                  <c:v>50</c:v>
                </c:pt>
                <c:pt idx="7">
                  <c:v>50</c:v>
                </c:pt>
                <c:pt idx="8">
                  <c:v>6.1519999999999992</c:v>
                </c:pt>
                <c:pt idx="16">
                  <c:v>23.252000000000002</c:v>
                </c:pt>
                <c:pt idx="17">
                  <c:v>20</c:v>
                </c:pt>
                <c:pt idx="18">
                  <c:v>43.768999999999998</c:v>
                </c:pt>
                <c:pt idx="19">
                  <c:v>23.39</c:v>
                </c:pt>
                <c:pt idx="20">
                  <c:v>15.721000000000002</c:v>
                </c:pt>
                <c:pt idx="21">
                  <c:v>8.3240000000000016</c:v>
                </c:pt>
                <c:pt idx="22">
                  <c:v>66.835999999999999</c:v>
                </c:pt>
                <c:pt idx="23">
                  <c:v>21.516999999999999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11.161999999999999</c:v>
                </c:pt>
                <c:pt idx="1">
                  <c:v>10.758999999999999</c:v>
                </c:pt>
                <c:pt idx="2">
                  <c:v>9.7720000000000002</c:v>
                </c:pt>
                <c:pt idx="3">
                  <c:v>9.3800000000000008</c:v>
                </c:pt>
                <c:pt idx="4">
                  <c:v>9.6270000000000007</c:v>
                </c:pt>
                <c:pt idx="5">
                  <c:v>8.6839999999999993</c:v>
                </c:pt>
                <c:pt idx="6">
                  <c:v>16.444000000000003</c:v>
                </c:pt>
                <c:pt idx="7">
                  <c:v>25.025999999999996</c:v>
                </c:pt>
                <c:pt idx="8">
                  <c:v>23.348999999999997</c:v>
                </c:pt>
                <c:pt idx="9">
                  <c:v>37.332000000000001</c:v>
                </c:pt>
                <c:pt idx="10">
                  <c:v>51.186000000000007</c:v>
                </c:pt>
                <c:pt idx="11">
                  <c:v>70.53</c:v>
                </c:pt>
                <c:pt idx="12">
                  <c:v>61.933</c:v>
                </c:pt>
                <c:pt idx="13">
                  <c:v>29.031000000000002</c:v>
                </c:pt>
                <c:pt idx="14">
                  <c:v>27.98</c:v>
                </c:pt>
                <c:pt idx="15">
                  <c:v>24.661000000000001</c:v>
                </c:pt>
                <c:pt idx="16">
                  <c:v>23.200000000000003</c:v>
                </c:pt>
                <c:pt idx="17">
                  <c:v>27.050999999999998</c:v>
                </c:pt>
                <c:pt idx="18">
                  <c:v>19.868000000000002</c:v>
                </c:pt>
                <c:pt idx="19">
                  <c:v>20.223000000000003</c:v>
                </c:pt>
                <c:pt idx="20">
                  <c:v>17.300999999999998</c:v>
                </c:pt>
                <c:pt idx="21">
                  <c:v>20.905999999999999</c:v>
                </c:pt>
                <c:pt idx="22">
                  <c:v>23.602</c:v>
                </c:pt>
                <c:pt idx="23">
                  <c:v>22.291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416680"/>
        <c:axId val="144417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41.314</c:v>
                </c:pt>
                <c:pt idx="1">
                  <c:v>35.843999999999994</c:v>
                </c:pt>
                <c:pt idx="2">
                  <c:v>68.304000000000002</c:v>
                </c:pt>
                <c:pt idx="3">
                  <c:v>49.813000000000002</c:v>
                </c:pt>
                <c:pt idx="4">
                  <c:v>56.721000000000004</c:v>
                </c:pt>
                <c:pt idx="5">
                  <c:v>92.92</c:v>
                </c:pt>
                <c:pt idx="6">
                  <c:v>78.462999999999994</c:v>
                </c:pt>
                <c:pt idx="7">
                  <c:v>90.36</c:v>
                </c:pt>
                <c:pt idx="8">
                  <c:v>50.573000000000008</c:v>
                </c:pt>
                <c:pt idx="9">
                  <c:v>44.311999999999998</c:v>
                </c:pt>
                <c:pt idx="10">
                  <c:v>54.615000000000002</c:v>
                </c:pt>
                <c:pt idx="11">
                  <c:v>96.296000000000006</c:v>
                </c:pt>
                <c:pt idx="12">
                  <c:v>61.933</c:v>
                </c:pt>
                <c:pt idx="13">
                  <c:v>29.030999999999999</c:v>
                </c:pt>
                <c:pt idx="14">
                  <c:v>35.265000000000001</c:v>
                </c:pt>
                <c:pt idx="15">
                  <c:v>30.170999999999999</c:v>
                </c:pt>
                <c:pt idx="16">
                  <c:v>52.84</c:v>
                </c:pt>
                <c:pt idx="17">
                  <c:v>47.186000000000007</c:v>
                </c:pt>
                <c:pt idx="18">
                  <c:v>69.215000000000003</c:v>
                </c:pt>
                <c:pt idx="19">
                  <c:v>47.589999999999989</c:v>
                </c:pt>
                <c:pt idx="20">
                  <c:v>38.82</c:v>
                </c:pt>
                <c:pt idx="21">
                  <c:v>34.055000000000007</c:v>
                </c:pt>
                <c:pt idx="22">
                  <c:v>94.88900000000001</c:v>
                </c:pt>
                <c:pt idx="23">
                  <c:v>48.03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16680"/>
        <c:axId val="144417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347.73</c:v>
                </c:pt>
                <c:pt idx="1">
                  <c:v>365.53</c:v>
                </c:pt>
                <c:pt idx="2">
                  <c:v>320</c:v>
                </c:pt>
                <c:pt idx="3">
                  <c:v>338.58</c:v>
                </c:pt>
                <c:pt idx="4">
                  <c:v>375.23</c:v>
                </c:pt>
                <c:pt idx="5">
                  <c:v>389.57</c:v>
                </c:pt>
                <c:pt idx="6">
                  <c:v>473.9</c:v>
                </c:pt>
                <c:pt idx="7">
                  <c:v>546.86</c:v>
                </c:pt>
                <c:pt idx="8">
                  <c:v>367.19</c:v>
                </c:pt>
                <c:pt idx="9">
                  <c:v>292.75</c:v>
                </c:pt>
                <c:pt idx="10">
                  <c:v>251.2</c:v>
                </c:pt>
                <c:pt idx="11">
                  <c:v>190.68</c:v>
                </c:pt>
                <c:pt idx="12">
                  <c:v>240.99</c:v>
                </c:pt>
                <c:pt idx="13">
                  <c:v>252.8</c:v>
                </c:pt>
                <c:pt idx="14">
                  <c:v>251.32</c:v>
                </c:pt>
                <c:pt idx="15">
                  <c:v>354.51</c:v>
                </c:pt>
                <c:pt idx="16">
                  <c:v>380.33</c:v>
                </c:pt>
                <c:pt idx="17">
                  <c:v>627.79</c:v>
                </c:pt>
                <c:pt idx="18">
                  <c:v>472.83</c:v>
                </c:pt>
                <c:pt idx="19">
                  <c:v>453.67</c:v>
                </c:pt>
                <c:pt idx="20">
                  <c:v>392.45</c:v>
                </c:pt>
                <c:pt idx="21">
                  <c:v>375.14</c:v>
                </c:pt>
                <c:pt idx="22">
                  <c:v>470.67</c:v>
                </c:pt>
                <c:pt idx="23">
                  <c:v>365.82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17856"/>
        <c:axId val="144417464"/>
      </c:lineChart>
      <c:catAx>
        <c:axId val="14441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17072"/>
        <c:crosses val="autoZero"/>
        <c:auto val="1"/>
        <c:lblAlgn val="ctr"/>
        <c:lblOffset val="100"/>
        <c:noMultiLvlLbl val="0"/>
      </c:catAx>
      <c:valAx>
        <c:axId val="14441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16680"/>
        <c:crosses val="autoZero"/>
        <c:crossBetween val="between"/>
      </c:valAx>
      <c:valAx>
        <c:axId val="14441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17856"/>
        <c:crosses val="max"/>
        <c:crossBetween val="between"/>
      </c:valAx>
      <c:catAx>
        <c:axId val="14441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41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41.314</v>
      </c>
      <c r="C4" s="18">
        <v>35.844000000000001</v>
      </c>
      <c r="D4" s="18">
        <v>68.304000000000002</v>
      </c>
      <c r="E4" s="18">
        <v>49.813000000000002</v>
      </c>
      <c r="F4" s="18">
        <v>56.721000000000011</v>
      </c>
      <c r="G4" s="18">
        <v>92.92</v>
      </c>
      <c r="H4" s="18">
        <v>78.46299999999998</v>
      </c>
      <c r="I4" s="18">
        <v>90.36</v>
      </c>
      <c r="J4" s="18">
        <v>50.573</v>
      </c>
      <c r="K4" s="18">
        <v>44.311999999999998</v>
      </c>
      <c r="L4" s="18">
        <v>54.615000000000009</v>
      </c>
      <c r="M4" s="18">
        <v>96.296000000000006</v>
      </c>
      <c r="N4" s="18">
        <v>61.933</v>
      </c>
      <c r="O4" s="18">
        <v>29.031000000000002</v>
      </c>
      <c r="P4" s="18">
        <v>35.264999999999993</v>
      </c>
      <c r="Q4" s="18">
        <v>30.170999999999999</v>
      </c>
      <c r="R4" s="18">
        <v>52.84</v>
      </c>
      <c r="S4" s="18">
        <v>47.186</v>
      </c>
      <c r="T4" s="18">
        <v>69.215000000000003</v>
      </c>
      <c r="U4" s="18">
        <v>47.589999999999996</v>
      </c>
      <c r="V4" s="18">
        <v>38.82</v>
      </c>
      <c r="W4" s="18">
        <v>34.055</v>
      </c>
      <c r="X4" s="18">
        <v>94.888999999999982</v>
      </c>
      <c r="Y4" s="18">
        <v>48.029999999999994</v>
      </c>
      <c r="Z4" s="19"/>
      <c r="AA4" s="20">
        <f>SUM(B4:Z4)</f>
        <v>1348.5599999999997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347.73</v>
      </c>
      <c r="C7" s="28">
        <v>365.53</v>
      </c>
      <c r="D7" s="28">
        <v>320</v>
      </c>
      <c r="E7" s="28">
        <v>338.58</v>
      </c>
      <c r="F7" s="28">
        <v>375.23</v>
      </c>
      <c r="G7" s="28">
        <v>389.57</v>
      </c>
      <c r="H7" s="28">
        <v>473.9</v>
      </c>
      <c r="I7" s="28">
        <v>546.86</v>
      </c>
      <c r="J7" s="28">
        <v>367.19</v>
      </c>
      <c r="K7" s="28">
        <v>292.75</v>
      </c>
      <c r="L7" s="28">
        <v>251.2</v>
      </c>
      <c r="M7" s="28">
        <v>190.68</v>
      </c>
      <c r="N7" s="28">
        <v>240.99</v>
      </c>
      <c r="O7" s="28">
        <v>252.8</v>
      </c>
      <c r="P7" s="28">
        <v>251.32</v>
      </c>
      <c r="Q7" s="28">
        <v>354.51</v>
      </c>
      <c r="R7" s="28">
        <v>380.33</v>
      </c>
      <c r="S7" s="28">
        <v>627.79</v>
      </c>
      <c r="T7" s="28">
        <v>472.83</v>
      </c>
      <c r="U7" s="28">
        <v>453.67</v>
      </c>
      <c r="V7" s="28">
        <v>392.45</v>
      </c>
      <c r="W7" s="28">
        <v>375.14</v>
      </c>
      <c r="X7" s="28">
        <v>470.67</v>
      </c>
      <c r="Y7" s="28">
        <v>365.82</v>
      </c>
      <c r="Z7" s="29"/>
      <c r="AA7" s="30">
        <f>IF(SUM(B7:Z7)&lt;&gt;0,AVERAGEIF(B7:Z7,"&lt;&gt;"""),"")</f>
        <v>370.73083333333329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21.048999999999999</v>
      </c>
      <c r="C12" s="52">
        <v>16.606000000000002</v>
      </c>
      <c r="D12" s="52">
        <v>50.405999999999999</v>
      </c>
      <c r="E12" s="52">
        <v>32</v>
      </c>
      <c r="F12" s="52">
        <v>38.456000000000003</v>
      </c>
      <c r="G12" s="52">
        <v>74.869</v>
      </c>
      <c r="H12" s="52">
        <v>50</v>
      </c>
      <c r="I12" s="52">
        <v>50</v>
      </c>
      <c r="J12" s="52">
        <v>6.1519999999999992</v>
      </c>
      <c r="K12" s="52"/>
      <c r="L12" s="52"/>
      <c r="M12" s="52"/>
      <c r="N12" s="52"/>
      <c r="O12" s="52"/>
      <c r="P12" s="52"/>
      <c r="Q12" s="52"/>
      <c r="R12" s="52">
        <v>23.252000000000002</v>
      </c>
      <c r="S12" s="52">
        <v>20</v>
      </c>
      <c r="T12" s="52">
        <v>43.768999999999998</v>
      </c>
      <c r="U12" s="52">
        <v>23.39</v>
      </c>
      <c r="V12" s="52">
        <v>15.721000000000002</v>
      </c>
      <c r="W12" s="52">
        <v>8.3240000000000016</v>
      </c>
      <c r="X12" s="52">
        <v>66.835999999999999</v>
      </c>
      <c r="Y12" s="52">
        <v>21.516999999999999</v>
      </c>
      <c r="Z12" s="53"/>
      <c r="AA12" s="54">
        <f t="shared" si="0"/>
        <v>562.34699999999998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11.161999999999999</v>
      </c>
      <c r="C14" s="57">
        <v>10.758999999999999</v>
      </c>
      <c r="D14" s="57">
        <v>9.7720000000000002</v>
      </c>
      <c r="E14" s="57">
        <v>9.3800000000000008</v>
      </c>
      <c r="F14" s="57">
        <v>9.6270000000000007</v>
      </c>
      <c r="G14" s="57">
        <v>8.6839999999999993</v>
      </c>
      <c r="H14" s="57">
        <v>16.444000000000003</v>
      </c>
      <c r="I14" s="57">
        <v>25.025999999999996</v>
      </c>
      <c r="J14" s="57">
        <v>23.348999999999997</v>
      </c>
      <c r="K14" s="57">
        <v>37.332000000000001</v>
      </c>
      <c r="L14" s="57">
        <v>51.186000000000007</v>
      </c>
      <c r="M14" s="57">
        <v>70.53</v>
      </c>
      <c r="N14" s="57">
        <v>61.933</v>
      </c>
      <c r="O14" s="57">
        <v>29.031000000000002</v>
      </c>
      <c r="P14" s="57">
        <v>27.98</v>
      </c>
      <c r="Q14" s="57">
        <v>24.661000000000001</v>
      </c>
      <c r="R14" s="57">
        <v>23.200000000000003</v>
      </c>
      <c r="S14" s="57">
        <v>27.050999999999998</v>
      </c>
      <c r="T14" s="57">
        <v>19.868000000000002</v>
      </c>
      <c r="U14" s="57">
        <v>20.223000000000003</v>
      </c>
      <c r="V14" s="57">
        <v>17.300999999999998</v>
      </c>
      <c r="W14" s="57">
        <v>20.905999999999999</v>
      </c>
      <c r="X14" s="57">
        <v>23.602</v>
      </c>
      <c r="Y14" s="57">
        <v>22.291</v>
      </c>
      <c r="Z14" s="58"/>
      <c r="AA14" s="59">
        <f t="shared" si="0"/>
        <v>601.298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32.210999999999999</v>
      </c>
      <c r="C16" s="62">
        <f t="shared" ref="C16:Z16" si="1">IF(LEN(C$2)&gt;0,SUM(C10:C15),"")</f>
        <v>27.365000000000002</v>
      </c>
      <c r="D16" s="62">
        <f t="shared" si="1"/>
        <v>60.177999999999997</v>
      </c>
      <c r="E16" s="62">
        <f t="shared" si="1"/>
        <v>41.38</v>
      </c>
      <c r="F16" s="62">
        <f t="shared" si="1"/>
        <v>48.083000000000006</v>
      </c>
      <c r="G16" s="62">
        <f t="shared" si="1"/>
        <v>83.552999999999997</v>
      </c>
      <c r="H16" s="62">
        <f t="shared" si="1"/>
        <v>66.444000000000003</v>
      </c>
      <c r="I16" s="62">
        <f t="shared" si="1"/>
        <v>75.025999999999996</v>
      </c>
      <c r="J16" s="62">
        <f t="shared" si="1"/>
        <v>29.500999999999998</v>
      </c>
      <c r="K16" s="62">
        <f t="shared" si="1"/>
        <v>37.332000000000001</v>
      </c>
      <c r="L16" s="62">
        <f t="shared" si="1"/>
        <v>51.186000000000007</v>
      </c>
      <c r="M16" s="62">
        <f t="shared" si="1"/>
        <v>70.53</v>
      </c>
      <c r="N16" s="62">
        <f t="shared" si="1"/>
        <v>61.933</v>
      </c>
      <c r="O16" s="62">
        <f t="shared" si="1"/>
        <v>29.031000000000002</v>
      </c>
      <c r="P16" s="62">
        <f t="shared" si="1"/>
        <v>27.98</v>
      </c>
      <c r="Q16" s="62">
        <f t="shared" si="1"/>
        <v>24.661000000000001</v>
      </c>
      <c r="R16" s="62">
        <f t="shared" si="1"/>
        <v>46.452000000000005</v>
      </c>
      <c r="S16" s="62">
        <f t="shared" si="1"/>
        <v>47.051000000000002</v>
      </c>
      <c r="T16" s="62">
        <f t="shared" si="1"/>
        <v>63.637</v>
      </c>
      <c r="U16" s="62">
        <f t="shared" si="1"/>
        <v>43.613</v>
      </c>
      <c r="V16" s="62">
        <f t="shared" si="1"/>
        <v>33.021999999999998</v>
      </c>
      <c r="W16" s="62">
        <f t="shared" si="1"/>
        <v>29.23</v>
      </c>
      <c r="X16" s="62">
        <f t="shared" si="1"/>
        <v>90.438000000000002</v>
      </c>
      <c r="Y16" s="62">
        <f t="shared" si="1"/>
        <v>43.808</v>
      </c>
      <c r="Z16" s="63" t="str">
        <f t="shared" si="1"/>
        <v/>
      </c>
      <c r="AA16" s="64">
        <f>SUM(AA10:AA15)</f>
        <v>1163.645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3.72</v>
      </c>
      <c r="C20" s="77">
        <v>3.7759999999999998</v>
      </c>
      <c r="D20" s="77">
        <v>3.8069999999999999</v>
      </c>
      <c r="E20" s="77">
        <v>3.9990000000000001</v>
      </c>
      <c r="F20" s="77">
        <v>4.258</v>
      </c>
      <c r="G20" s="77">
        <v>4.8879999999999999</v>
      </c>
      <c r="H20" s="77">
        <v>5.5529999999999999</v>
      </c>
      <c r="I20" s="77">
        <v>6.1849999999999996</v>
      </c>
      <c r="J20" s="77">
        <v>6.7</v>
      </c>
      <c r="K20" s="77">
        <v>1.266</v>
      </c>
      <c r="L20" s="77"/>
      <c r="M20" s="77">
        <v>7.0780000000000003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51.230000000000004</v>
      </c>
    </row>
    <row r="21" spans="1:27" ht="24.95" customHeight="1" x14ac:dyDescent="0.2">
      <c r="A21" s="75" t="s">
        <v>16</v>
      </c>
      <c r="B21" s="80">
        <v>5.383</v>
      </c>
      <c r="C21" s="81">
        <v>4.7030000000000003</v>
      </c>
      <c r="D21" s="81">
        <v>4.319</v>
      </c>
      <c r="E21" s="81">
        <v>4.4339999999999993</v>
      </c>
      <c r="F21" s="81">
        <v>4.38</v>
      </c>
      <c r="G21" s="81">
        <v>4.4790000000000001</v>
      </c>
      <c r="H21" s="81">
        <v>6.4659999999999993</v>
      </c>
      <c r="I21" s="81">
        <v>9.1490000000000009</v>
      </c>
      <c r="J21" s="81">
        <v>14.372</v>
      </c>
      <c r="K21" s="81">
        <v>5.7140000000000004</v>
      </c>
      <c r="L21" s="81">
        <v>3.4289999999999998</v>
      </c>
      <c r="M21" s="81">
        <v>18.688000000000002</v>
      </c>
      <c r="N21" s="81"/>
      <c r="O21" s="81"/>
      <c r="P21" s="81">
        <v>7.2850000000000001</v>
      </c>
      <c r="Q21" s="81">
        <v>5.51</v>
      </c>
      <c r="R21" s="81">
        <v>6.3879999999999999</v>
      </c>
      <c r="S21" s="81">
        <v>0.13500000000000001</v>
      </c>
      <c r="T21" s="81">
        <v>5.5779999999999994</v>
      </c>
      <c r="U21" s="81">
        <v>3.9769999999999999</v>
      </c>
      <c r="V21" s="81">
        <v>5.798</v>
      </c>
      <c r="W21" s="81">
        <v>4.8250000000000002</v>
      </c>
      <c r="X21" s="81">
        <v>4.4509999999999996</v>
      </c>
      <c r="Y21" s="81">
        <v>4.2220000000000004</v>
      </c>
      <c r="Z21" s="78"/>
      <c r="AA21" s="79">
        <f t="shared" si="2"/>
        <v>133.68500000000003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9.1029999999999998</v>
      </c>
      <c r="C25" s="88">
        <f t="shared" ref="C25:Z25" si="3">IF(LEN(C$2)&gt;0,SUM(C19:C24),"")</f>
        <v>8.4789999999999992</v>
      </c>
      <c r="D25" s="88">
        <f t="shared" si="3"/>
        <v>8.1259999999999994</v>
      </c>
      <c r="E25" s="88">
        <f t="shared" si="3"/>
        <v>8.4329999999999998</v>
      </c>
      <c r="F25" s="88">
        <f t="shared" si="3"/>
        <v>8.6379999999999999</v>
      </c>
      <c r="G25" s="88">
        <f t="shared" si="3"/>
        <v>9.3670000000000009</v>
      </c>
      <c r="H25" s="88">
        <f t="shared" si="3"/>
        <v>12.018999999999998</v>
      </c>
      <c r="I25" s="88">
        <f t="shared" si="3"/>
        <v>15.334</v>
      </c>
      <c r="J25" s="88">
        <f t="shared" si="3"/>
        <v>21.071999999999999</v>
      </c>
      <c r="K25" s="88">
        <f t="shared" si="3"/>
        <v>6.98</v>
      </c>
      <c r="L25" s="88">
        <f t="shared" si="3"/>
        <v>3.4289999999999998</v>
      </c>
      <c r="M25" s="88">
        <f t="shared" si="3"/>
        <v>25.766000000000002</v>
      </c>
      <c r="N25" s="88">
        <f t="shared" si="3"/>
        <v>0</v>
      </c>
      <c r="O25" s="88">
        <f t="shared" si="3"/>
        <v>0</v>
      </c>
      <c r="P25" s="88">
        <f t="shared" si="3"/>
        <v>7.2850000000000001</v>
      </c>
      <c r="Q25" s="88">
        <f t="shared" si="3"/>
        <v>5.51</v>
      </c>
      <c r="R25" s="88">
        <f t="shared" si="3"/>
        <v>6.3879999999999999</v>
      </c>
      <c r="S25" s="88">
        <f t="shared" si="3"/>
        <v>0.13500000000000001</v>
      </c>
      <c r="T25" s="88">
        <f t="shared" si="3"/>
        <v>5.5779999999999994</v>
      </c>
      <c r="U25" s="88">
        <f t="shared" si="3"/>
        <v>3.9769999999999999</v>
      </c>
      <c r="V25" s="88">
        <f t="shared" si="3"/>
        <v>5.798</v>
      </c>
      <c r="W25" s="88">
        <f t="shared" si="3"/>
        <v>4.8250000000000002</v>
      </c>
      <c r="X25" s="88">
        <f t="shared" si="3"/>
        <v>4.4509999999999996</v>
      </c>
      <c r="Y25" s="88">
        <f t="shared" si="3"/>
        <v>4.2220000000000004</v>
      </c>
      <c r="Z25" s="89" t="str">
        <f t="shared" si="3"/>
        <v/>
      </c>
      <c r="AA25" s="90">
        <f>SUM(AA19:AA24)</f>
        <v>184.91500000000002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41.314</v>
      </c>
      <c r="C29" s="77">
        <v>35.844000000000001</v>
      </c>
      <c r="D29" s="77">
        <v>68.304000000000002</v>
      </c>
      <c r="E29" s="77">
        <v>49.813000000000002</v>
      </c>
      <c r="F29" s="77">
        <v>56.720999999999997</v>
      </c>
      <c r="G29" s="77">
        <v>92.92</v>
      </c>
      <c r="H29" s="77">
        <v>78.462999999999994</v>
      </c>
      <c r="I29" s="77">
        <v>90.36</v>
      </c>
      <c r="J29" s="77">
        <v>50.573</v>
      </c>
      <c r="K29" s="77">
        <v>44.311999999999998</v>
      </c>
      <c r="L29" s="77">
        <v>54.615000000000002</v>
      </c>
      <c r="M29" s="77">
        <v>96.296000000000006</v>
      </c>
      <c r="N29" s="77">
        <v>61.933</v>
      </c>
      <c r="O29" s="77">
        <v>29.030999999999999</v>
      </c>
      <c r="P29" s="77">
        <v>35.265000000000001</v>
      </c>
      <c r="Q29" s="77">
        <v>30.170999999999999</v>
      </c>
      <c r="R29" s="77">
        <v>52.84</v>
      </c>
      <c r="S29" s="77">
        <v>47.186</v>
      </c>
      <c r="T29" s="77">
        <v>69.215000000000003</v>
      </c>
      <c r="U29" s="77">
        <v>47.59</v>
      </c>
      <c r="V29" s="77">
        <v>38.82</v>
      </c>
      <c r="W29" s="77">
        <v>34.055</v>
      </c>
      <c r="X29" s="77">
        <v>94.888999999999996</v>
      </c>
      <c r="Y29" s="77">
        <v>48.03</v>
      </c>
      <c r="Z29" s="78"/>
      <c r="AA29" s="79">
        <f>SUM(B29:Z29)</f>
        <v>1348.56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41.314</v>
      </c>
      <c r="C31" s="62">
        <f t="shared" ref="C31:Z31" si="4">IF(LEN(C$2)&gt;0,SUM(C28:C30),"")</f>
        <v>35.844000000000001</v>
      </c>
      <c r="D31" s="62">
        <f t="shared" si="4"/>
        <v>68.304000000000002</v>
      </c>
      <c r="E31" s="62">
        <f t="shared" si="4"/>
        <v>49.813000000000002</v>
      </c>
      <c r="F31" s="62">
        <f t="shared" si="4"/>
        <v>56.720999999999997</v>
      </c>
      <c r="G31" s="62">
        <f t="shared" si="4"/>
        <v>92.92</v>
      </c>
      <c r="H31" s="62">
        <f t="shared" si="4"/>
        <v>78.462999999999994</v>
      </c>
      <c r="I31" s="62">
        <f t="shared" si="4"/>
        <v>90.36</v>
      </c>
      <c r="J31" s="62">
        <f t="shared" si="4"/>
        <v>50.573</v>
      </c>
      <c r="K31" s="62">
        <f t="shared" si="4"/>
        <v>44.311999999999998</v>
      </c>
      <c r="L31" s="62">
        <f t="shared" si="4"/>
        <v>54.615000000000002</v>
      </c>
      <c r="M31" s="62">
        <f t="shared" si="4"/>
        <v>96.296000000000006</v>
      </c>
      <c r="N31" s="62">
        <f t="shared" si="4"/>
        <v>61.933</v>
      </c>
      <c r="O31" s="62">
        <f t="shared" si="4"/>
        <v>29.030999999999999</v>
      </c>
      <c r="P31" s="62">
        <f t="shared" si="4"/>
        <v>35.265000000000001</v>
      </c>
      <c r="Q31" s="62">
        <f t="shared" si="4"/>
        <v>30.170999999999999</v>
      </c>
      <c r="R31" s="62">
        <f t="shared" si="4"/>
        <v>52.84</v>
      </c>
      <c r="S31" s="62">
        <f t="shared" si="4"/>
        <v>47.186</v>
      </c>
      <c r="T31" s="62">
        <f t="shared" si="4"/>
        <v>69.215000000000003</v>
      </c>
      <c r="U31" s="62">
        <f t="shared" si="4"/>
        <v>47.59</v>
      </c>
      <c r="V31" s="62">
        <f t="shared" si="4"/>
        <v>38.82</v>
      </c>
      <c r="W31" s="62">
        <f t="shared" si="4"/>
        <v>34.055</v>
      </c>
      <c r="X31" s="62">
        <f t="shared" si="4"/>
        <v>94.888999999999996</v>
      </c>
      <c r="Y31" s="62">
        <f t="shared" si="4"/>
        <v>48.03</v>
      </c>
      <c r="Z31" s="63" t="str">
        <f t="shared" si="4"/>
        <v/>
      </c>
      <c r="AA31" s="64">
        <f>SUM(AA28:AA30)</f>
        <v>1348.56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41.314</v>
      </c>
      <c r="C51" s="88">
        <f t="shared" si="10"/>
        <v>35.844000000000001</v>
      </c>
      <c r="D51" s="88">
        <f t="shared" si="10"/>
        <v>68.304000000000002</v>
      </c>
      <c r="E51" s="88">
        <f t="shared" si="10"/>
        <v>49.813000000000002</v>
      </c>
      <c r="F51" s="88">
        <f t="shared" si="10"/>
        <v>56.721000000000004</v>
      </c>
      <c r="G51" s="88">
        <f t="shared" si="10"/>
        <v>92.92</v>
      </c>
      <c r="H51" s="88">
        <f t="shared" si="10"/>
        <v>78.462999999999994</v>
      </c>
      <c r="I51" s="88">
        <f t="shared" si="10"/>
        <v>90.36</v>
      </c>
      <c r="J51" s="88">
        <f t="shared" si="10"/>
        <v>50.572999999999993</v>
      </c>
      <c r="K51" s="88">
        <f t="shared" si="10"/>
        <v>44.311999999999998</v>
      </c>
      <c r="L51" s="88">
        <f t="shared" si="10"/>
        <v>54.615000000000009</v>
      </c>
      <c r="M51" s="88">
        <f t="shared" si="10"/>
        <v>96.296000000000006</v>
      </c>
      <c r="N51" s="88">
        <f t="shared" si="10"/>
        <v>61.933</v>
      </c>
      <c r="O51" s="88">
        <f t="shared" si="10"/>
        <v>29.031000000000002</v>
      </c>
      <c r="P51" s="88">
        <f t="shared" si="10"/>
        <v>35.265000000000001</v>
      </c>
      <c r="Q51" s="88">
        <f t="shared" si="10"/>
        <v>30.170999999999999</v>
      </c>
      <c r="R51" s="88">
        <f t="shared" si="10"/>
        <v>52.84</v>
      </c>
      <c r="S51" s="88">
        <f t="shared" si="10"/>
        <v>47.186</v>
      </c>
      <c r="T51" s="88">
        <f t="shared" si="10"/>
        <v>69.215000000000003</v>
      </c>
      <c r="U51" s="88">
        <f t="shared" si="10"/>
        <v>47.589999999999996</v>
      </c>
      <c r="V51" s="88">
        <f t="shared" si="10"/>
        <v>38.82</v>
      </c>
      <c r="W51" s="88">
        <f t="shared" si="10"/>
        <v>34.055</v>
      </c>
      <c r="X51" s="88">
        <f t="shared" si="10"/>
        <v>94.888999999999996</v>
      </c>
      <c r="Y51" s="88">
        <f t="shared" si="10"/>
        <v>48.03</v>
      </c>
      <c r="Z51" s="89" t="str">
        <f t="shared" si="10"/>
        <v/>
      </c>
      <c r="AA51" s="105">
        <f>SUM(B51:Z51)</f>
        <v>1348.56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41.314</v>
      </c>
      <c r="C4" s="18">
        <v>35.843999999999994</v>
      </c>
      <c r="D4" s="18">
        <v>68.304000000000002</v>
      </c>
      <c r="E4" s="18">
        <v>49.813000000000002</v>
      </c>
      <c r="F4" s="18">
        <v>56.721000000000004</v>
      </c>
      <c r="G4" s="18">
        <v>92.92</v>
      </c>
      <c r="H4" s="18">
        <v>78.462999999999994</v>
      </c>
      <c r="I4" s="18">
        <v>90.36</v>
      </c>
      <c r="J4" s="18">
        <v>50.573000000000008</v>
      </c>
      <c r="K4" s="18">
        <v>44.311999999999998</v>
      </c>
      <c r="L4" s="18">
        <v>54.615000000000002</v>
      </c>
      <c r="M4" s="18">
        <v>96.296000000000006</v>
      </c>
      <c r="N4" s="18">
        <v>61.933</v>
      </c>
      <c r="O4" s="18">
        <v>29.030999999999999</v>
      </c>
      <c r="P4" s="18">
        <v>35.265000000000001</v>
      </c>
      <c r="Q4" s="18">
        <v>30.170999999999999</v>
      </c>
      <c r="R4" s="18">
        <v>52.84</v>
      </c>
      <c r="S4" s="18">
        <v>47.186000000000007</v>
      </c>
      <c r="T4" s="18">
        <v>69.215000000000003</v>
      </c>
      <c r="U4" s="18">
        <v>47.589999999999989</v>
      </c>
      <c r="V4" s="18">
        <v>38.82</v>
      </c>
      <c r="W4" s="18">
        <v>34.055000000000007</v>
      </c>
      <c r="X4" s="18">
        <v>94.88900000000001</v>
      </c>
      <c r="Y4" s="18">
        <v>48.03</v>
      </c>
      <c r="Z4" s="19"/>
      <c r="AA4" s="20">
        <f>SUM(B4:Z4)</f>
        <v>1348.5600000000002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347.73</v>
      </c>
      <c r="C7" s="28">
        <v>365.53</v>
      </c>
      <c r="D7" s="28">
        <v>320</v>
      </c>
      <c r="E7" s="28">
        <v>338.58</v>
      </c>
      <c r="F7" s="28">
        <v>375.23</v>
      </c>
      <c r="G7" s="28">
        <v>389.57</v>
      </c>
      <c r="H7" s="28">
        <v>473.9</v>
      </c>
      <c r="I7" s="28">
        <v>546.86</v>
      </c>
      <c r="J7" s="28">
        <v>367.19</v>
      </c>
      <c r="K7" s="28">
        <v>292.75</v>
      </c>
      <c r="L7" s="28">
        <v>251.2</v>
      </c>
      <c r="M7" s="28">
        <v>190.68</v>
      </c>
      <c r="N7" s="28">
        <v>240.99</v>
      </c>
      <c r="O7" s="28">
        <v>252.8</v>
      </c>
      <c r="P7" s="28">
        <v>251.32</v>
      </c>
      <c r="Q7" s="28">
        <v>354.51</v>
      </c>
      <c r="R7" s="28">
        <v>380.33</v>
      </c>
      <c r="S7" s="28">
        <v>627.79</v>
      </c>
      <c r="T7" s="28">
        <v>472.83</v>
      </c>
      <c r="U7" s="28">
        <v>453.67</v>
      </c>
      <c r="V7" s="28">
        <v>392.45</v>
      </c>
      <c r="W7" s="28">
        <v>375.14</v>
      </c>
      <c r="X7" s="28">
        <v>470.67</v>
      </c>
      <c r="Y7" s="28">
        <v>365.82</v>
      </c>
      <c r="Z7" s="29"/>
      <c r="AA7" s="30">
        <f>IF(SUM(B7:Z7)&lt;&gt;0,AVERAGEIF(B7:Z7,"&lt;&gt;"""),"")</f>
        <v>370.73083333333329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23.202000000000002</v>
      </c>
      <c r="M12" s="52">
        <v>61.485999999999997</v>
      </c>
      <c r="N12" s="52">
        <v>30.616999999999997</v>
      </c>
      <c r="O12" s="52"/>
      <c r="P12" s="52">
        <v>8.8170000000000002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124.12200000000001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2.4609999999999999</v>
      </c>
      <c r="C14" s="57">
        <v>2.4219999999999997</v>
      </c>
      <c r="D14" s="57">
        <v>2.427</v>
      </c>
      <c r="E14" s="57">
        <v>2.4239999999999999</v>
      </c>
      <c r="F14" s="57">
        <v>2.4499999999999997</v>
      </c>
      <c r="G14" s="57">
        <v>2.4950000000000001</v>
      </c>
      <c r="H14" s="57">
        <v>2.29</v>
      </c>
      <c r="I14" s="57">
        <v>1.84</v>
      </c>
      <c r="J14" s="57">
        <v>1.29</v>
      </c>
      <c r="K14" s="57">
        <v>0.79</v>
      </c>
      <c r="L14" s="57">
        <v>0.41</v>
      </c>
      <c r="M14" s="57">
        <v>0.23</v>
      </c>
      <c r="N14" s="57">
        <v>0.13</v>
      </c>
      <c r="O14" s="57">
        <v>0.25</v>
      </c>
      <c r="P14" s="57">
        <v>0.51</v>
      </c>
      <c r="Q14" s="57">
        <v>0.87</v>
      </c>
      <c r="R14" s="57">
        <v>1.3740000000000001</v>
      </c>
      <c r="S14" s="57">
        <v>1.86</v>
      </c>
      <c r="T14" s="57">
        <v>2.2430000000000003</v>
      </c>
      <c r="U14" s="57">
        <v>2.5750000000000002</v>
      </c>
      <c r="V14" s="57">
        <v>2.5219999999999998</v>
      </c>
      <c r="W14" s="57">
        <v>2.5179999999999998</v>
      </c>
      <c r="X14" s="57">
        <v>2.4710000000000001</v>
      </c>
      <c r="Y14" s="57">
        <v>2.633</v>
      </c>
      <c r="Z14" s="58"/>
      <c r="AA14" s="59">
        <f t="shared" si="0"/>
        <v>41.485000000000007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2.4609999999999999</v>
      </c>
      <c r="C16" s="62">
        <f t="shared" ref="C16:Z16" si="1">IF(LEN(C$2)&gt;0,SUM(C10:C15),"")</f>
        <v>2.4219999999999997</v>
      </c>
      <c r="D16" s="62">
        <f t="shared" si="1"/>
        <v>2.427</v>
      </c>
      <c r="E16" s="62">
        <f t="shared" si="1"/>
        <v>2.4239999999999999</v>
      </c>
      <c r="F16" s="62">
        <f t="shared" si="1"/>
        <v>2.4499999999999997</v>
      </c>
      <c r="G16" s="62">
        <f t="shared" si="1"/>
        <v>2.4950000000000001</v>
      </c>
      <c r="H16" s="62">
        <f t="shared" si="1"/>
        <v>2.29</v>
      </c>
      <c r="I16" s="62">
        <f t="shared" si="1"/>
        <v>1.84</v>
      </c>
      <c r="J16" s="62">
        <f t="shared" si="1"/>
        <v>1.29</v>
      </c>
      <c r="K16" s="62">
        <f t="shared" si="1"/>
        <v>0.79</v>
      </c>
      <c r="L16" s="62">
        <f t="shared" si="1"/>
        <v>23.612000000000002</v>
      </c>
      <c r="M16" s="62">
        <f t="shared" si="1"/>
        <v>61.715999999999994</v>
      </c>
      <c r="N16" s="62">
        <f t="shared" si="1"/>
        <v>30.746999999999996</v>
      </c>
      <c r="O16" s="62">
        <f t="shared" si="1"/>
        <v>0.25</v>
      </c>
      <c r="P16" s="62">
        <f t="shared" si="1"/>
        <v>9.327</v>
      </c>
      <c r="Q16" s="62">
        <f t="shared" si="1"/>
        <v>0.87</v>
      </c>
      <c r="R16" s="62">
        <f t="shared" si="1"/>
        <v>1.3740000000000001</v>
      </c>
      <c r="S16" s="62">
        <f t="shared" si="1"/>
        <v>1.86</v>
      </c>
      <c r="T16" s="62">
        <f t="shared" si="1"/>
        <v>2.2430000000000003</v>
      </c>
      <c r="U16" s="62">
        <f t="shared" si="1"/>
        <v>2.5750000000000002</v>
      </c>
      <c r="V16" s="62">
        <f t="shared" si="1"/>
        <v>2.5219999999999998</v>
      </c>
      <c r="W16" s="62">
        <f t="shared" si="1"/>
        <v>2.5179999999999998</v>
      </c>
      <c r="X16" s="62">
        <f t="shared" si="1"/>
        <v>2.4710000000000001</v>
      </c>
      <c r="Y16" s="62">
        <f t="shared" si="1"/>
        <v>2.633</v>
      </c>
      <c r="Z16" s="63" t="str">
        <f t="shared" si="1"/>
        <v/>
      </c>
      <c r="AA16" s="64">
        <f>SUM(AA10:AA15)</f>
        <v>165.60700000000003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16.494999999999997</v>
      </c>
      <c r="C20" s="77">
        <v>22.012999999999998</v>
      </c>
      <c r="D20" s="77">
        <v>13.552</v>
      </c>
      <c r="E20" s="77">
        <v>19.416</v>
      </c>
      <c r="F20" s="77">
        <v>26.594999999999999</v>
      </c>
      <c r="G20" s="77">
        <v>40.266999999999996</v>
      </c>
      <c r="H20" s="77">
        <v>54.221000000000004</v>
      </c>
      <c r="I20" s="77">
        <v>58.488</v>
      </c>
      <c r="J20" s="77">
        <v>34.397999999999996</v>
      </c>
      <c r="K20" s="77">
        <v>31.045000000000002</v>
      </c>
      <c r="L20" s="77">
        <v>19.099000000000004</v>
      </c>
      <c r="M20" s="77">
        <v>22.188000000000002</v>
      </c>
      <c r="N20" s="77">
        <v>24.816000000000003</v>
      </c>
      <c r="O20" s="77">
        <v>22.527000000000001</v>
      </c>
      <c r="P20" s="77">
        <v>19.933</v>
      </c>
      <c r="Q20" s="77">
        <v>23.434999999999999</v>
      </c>
      <c r="R20" s="77">
        <v>35.981000000000002</v>
      </c>
      <c r="S20" s="77">
        <v>40.623000000000005</v>
      </c>
      <c r="T20" s="77">
        <v>28.723000000000003</v>
      </c>
      <c r="U20" s="77">
        <v>20.878</v>
      </c>
      <c r="V20" s="77">
        <v>17.549999999999997</v>
      </c>
      <c r="W20" s="77">
        <v>19.009</v>
      </c>
      <c r="X20" s="77">
        <v>40.903999999999996</v>
      </c>
      <c r="Y20" s="77">
        <v>18.367999999999999</v>
      </c>
      <c r="Z20" s="78"/>
      <c r="AA20" s="79">
        <f t="shared" si="2"/>
        <v>670.524</v>
      </c>
    </row>
    <row r="21" spans="1:27" ht="24.95" customHeight="1" x14ac:dyDescent="0.2">
      <c r="A21" s="75" t="s">
        <v>16</v>
      </c>
      <c r="B21" s="80">
        <v>22.358000000000001</v>
      </c>
      <c r="C21" s="81">
        <v>11.408999999999999</v>
      </c>
      <c r="D21" s="81">
        <v>52.324999999999996</v>
      </c>
      <c r="E21" s="81">
        <v>27.972999999999999</v>
      </c>
      <c r="F21" s="81">
        <v>27.676000000000002</v>
      </c>
      <c r="G21" s="81">
        <v>50.158000000000001</v>
      </c>
      <c r="H21" s="81">
        <v>21.951999999999998</v>
      </c>
      <c r="I21" s="81">
        <v>30.032</v>
      </c>
      <c r="J21" s="81">
        <v>14.885</v>
      </c>
      <c r="K21" s="81">
        <v>12.477</v>
      </c>
      <c r="L21" s="81">
        <v>11.904</v>
      </c>
      <c r="M21" s="81">
        <v>12.391999999999999</v>
      </c>
      <c r="N21" s="81">
        <v>6.37</v>
      </c>
      <c r="O21" s="81">
        <v>6.2540000000000004</v>
      </c>
      <c r="P21" s="81">
        <v>6.0049999999999999</v>
      </c>
      <c r="Q21" s="81">
        <v>5.8660000000000005</v>
      </c>
      <c r="R21" s="81">
        <v>15.485000000000001</v>
      </c>
      <c r="S21" s="81">
        <v>4.7030000000000003</v>
      </c>
      <c r="T21" s="81">
        <v>38.248999999999995</v>
      </c>
      <c r="U21" s="81">
        <v>24.137</v>
      </c>
      <c r="V21" s="81">
        <v>18.748000000000001</v>
      </c>
      <c r="W21" s="81">
        <v>12.527999999999999</v>
      </c>
      <c r="X21" s="81">
        <v>51.514000000000003</v>
      </c>
      <c r="Y21" s="81">
        <v>27.029</v>
      </c>
      <c r="Z21" s="78"/>
      <c r="AA21" s="79">
        <f t="shared" si="2"/>
        <v>512.42899999999997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38.852999999999994</v>
      </c>
      <c r="C25" s="88">
        <f t="shared" si="3"/>
        <v>33.421999999999997</v>
      </c>
      <c r="D25" s="88">
        <f t="shared" si="3"/>
        <v>65.876999999999995</v>
      </c>
      <c r="E25" s="88">
        <f t="shared" si="3"/>
        <v>47.388999999999996</v>
      </c>
      <c r="F25" s="88">
        <f t="shared" si="3"/>
        <v>54.271000000000001</v>
      </c>
      <c r="G25" s="88">
        <f t="shared" si="3"/>
        <v>90.424999999999997</v>
      </c>
      <c r="H25" s="88">
        <f t="shared" si="3"/>
        <v>76.173000000000002</v>
      </c>
      <c r="I25" s="88">
        <f t="shared" si="3"/>
        <v>88.52</v>
      </c>
      <c r="J25" s="88">
        <f t="shared" si="3"/>
        <v>49.282999999999994</v>
      </c>
      <c r="K25" s="88">
        <f t="shared" si="3"/>
        <v>43.522000000000006</v>
      </c>
      <c r="L25" s="88">
        <f t="shared" si="3"/>
        <v>31.003000000000004</v>
      </c>
      <c r="M25" s="88">
        <f t="shared" si="3"/>
        <v>34.58</v>
      </c>
      <c r="N25" s="88">
        <f t="shared" si="3"/>
        <v>31.186000000000003</v>
      </c>
      <c r="O25" s="88">
        <f t="shared" si="3"/>
        <v>28.781000000000002</v>
      </c>
      <c r="P25" s="88">
        <f t="shared" si="3"/>
        <v>25.937999999999999</v>
      </c>
      <c r="Q25" s="88">
        <f t="shared" si="3"/>
        <v>29.300999999999998</v>
      </c>
      <c r="R25" s="88">
        <f t="shared" si="3"/>
        <v>51.466000000000001</v>
      </c>
      <c r="S25" s="88">
        <f t="shared" si="3"/>
        <v>45.326000000000008</v>
      </c>
      <c r="T25" s="88">
        <f t="shared" si="3"/>
        <v>66.971999999999994</v>
      </c>
      <c r="U25" s="88">
        <f t="shared" si="3"/>
        <v>45.015000000000001</v>
      </c>
      <c r="V25" s="88">
        <f t="shared" si="3"/>
        <v>36.298000000000002</v>
      </c>
      <c r="W25" s="88">
        <f t="shared" si="3"/>
        <v>31.536999999999999</v>
      </c>
      <c r="X25" s="88">
        <f t="shared" si="3"/>
        <v>92.418000000000006</v>
      </c>
      <c r="Y25" s="88">
        <f t="shared" si="3"/>
        <v>45.396999999999998</v>
      </c>
      <c r="Z25" s="89">
        <f t="shared" si="3"/>
        <v>0</v>
      </c>
      <c r="AA25" s="90">
        <f t="shared" si="3"/>
        <v>1182.953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41.314</v>
      </c>
      <c r="C29" s="77">
        <v>35.844000000000001</v>
      </c>
      <c r="D29" s="77">
        <v>68.304000000000002</v>
      </c>
      <c r="E29" s="77">
        <v>49.813000000000002</v>
      </c>
      <c r="F29" s="77">
        <v>56.720999999999997</v>
      </c>
      <c r="G29" s="77">
        <v>92.92</v>
      </c>
      <c r="H29" s="77">
        <v>78.462999999999994</v>
      </c>
      <c r="I29" s="77">
        <v>90.36</v>
      </c>
      <c r="J29" s="77">
        <v>50.573</v>
      </c>
      <c r="K29" s="77">
        <v>44.311999999999998</v>
      </c>
      <c r="L29" s="77">
        <v>54.615000000000002</v>
      </c>
      <c r="M29" s="77">
        <v>96.296000000000006</v>
      </c>
      <c r="N29" s="77">
        <v>61.933</v>
      </c>
      <c r="O29" s="77">
        <v>29.030999999999999</v>
      </c>
      <c r="P29" s="77">
        <v>35.265000000000001</v>
      </c>
      <c r="Q29" s="77">
        <v>30.170999999999999</v>
      </c>
      <c r="R29" s="77">
        <v>52.84</v>
      </c>
      <c r="S29" s="77">
        <v>47.186</v>
      </c>
      <c r="T29" s="77">
        <v>69.215000000000003</v>
      </c>
      <c r="U29" s="77">
        <v>47.59</v>
      </c>
      <c r="V29" s="77">
        <v>38.82</v>
      </c>
      <c r="W29" s="77">
        <v>34.055</v>
      </c>
      <c r="X29" s="77">
        <v>94.888999999999996</v>
      </c>
      <c r="Y29" s="77">
        <v>48.03</v>
      </c>
      <c r="Z29" s="78"/>
      <c r="AA29" s="79">
        <f>SUM(B29:Z29)</f>
        <v>1348.56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41.314</v>
      </c>
      <c r="C31" s="62">
        <f t="shared" si="4"/>
        <v>35.844000000000001</v>
      </c>
      <c r="D31" s="62">
        <f t="shared" si="4"/>
        <v>68.304000000000002</v>
      </c>
      <c r="E31" s="62">
        <f t="shared" si="4"/>
        <v>49.813000000000002</v>
      </c>
      <c r="F31" s="62">
        <f t="shared" si="4"/>
        <v>56.720999999999997</v>
      </c>
      <c r="G31" s="62">
        <f t="shared" si="4"/>
        <v>92.92</v>
      </c>
      <c r="H31" s="62">
        <f t="shared" si="4"/>
        <v>78.462999999999994</v>
      </c>
      <c r="I31" s="62">
        <f t="shared" si="4"/>
        <v>90.36</v>
      </c>
      <c r="J31" s="62">
        <f t="shared" si="4"/>
        <v>50.573</v>
      </c>
      <c r="K31" s="62">
        <f t="shared" si="4"/>
        <v>44.311999999999998</v>
      </c>
      <c r="L31" s="62">
        <f t="shared" si="4"/>
        <v>54.615000000000002</v>
      </c>
      <c r="M31" s="62">
        <f t="shared" si="4"/>
        <v>96.296000000000006</v>
      </c>
      <c r="N31" s="62">
        <f t="shared" si="4"/>
        <v>61.933</v>
      </c>
      <c r="O31" s="62">
        <f t="shared" si="4"/>
        <v>29.030999999999999</v>
      </c>
      <c r="P31" s="62">
        <f t="shared" si="4"/>
        <v>35.265000000000001</v>
      </c>
      <c r="Q31" s="62">
        <f t="shared" si="4"/>
        <v>30.170999999999999</v>
      </c>
      <c r="R31" s="62">
        <f t="shared" si="4"/>
        <v>52.84</v>
      </c>
      <c r="S31" s="62">
        <f t="shared" si="4"/>
        <v>47.186</v>
      </c>
      <c r="T31" s="62">
        <f t="shared" si="4"/>
        <v>69.215000000000003</v>
      </c>
      <c r="U31" s="62">
        <f t="shared" si="4"/>
        <v>47.59</v>
      </c>
      <c r="V31" s="62">
        <f t="shared" si="4"/>
        <v>38.82</v>
      </c>
      <c r="W31" s="62">
        <f t="shared" si="4"/>
        <v>34.055</v>
      </c>
      <c r="X31" s="62">
        <f t="shared" si="4"/>
        <v>94.888999999999996</v>
      </c>
      <c r="Y31" s="62">
        <f t="shared" si="4"/>
        <v>48.03</v>
      </c>
      <c r="Z31" s="63">
        <f t="shared" si="4"/>
        <v>0</v>
      </c>
      <c r="AA31" s="64">
        <f t="shared" si="4"/>
        <v>1348.56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41.313999999999993</v>
      </c>
      <c r="C51" s="88">
        <f t="shared" si="10"/>
        <v>35.843999999999994</v>
      </c>
      <c r="D51" s="88">
        <f t="shared" si="10"/>
        <v>68.304000000000002</v>
      </c>
      <c r="E51" s="88">
        <f t="shared" si="10"/>
        <v>49.812999999999995</v>
      </c>
      <c r="F51" s="88">
        <f t="shared" si="10"/>
        <v>56.721000000000004</v>
      </c>
      <c r="G51" s="88">
        <f t="shared" si="10"/>
        <v>92.92</v>
      </c>
      <c r="H51" s="88">
        <f t="shared" si="10"/>
        <v>78.463000000000008</v>
      </c>
      <c r="I51" s="88">
        <f t="shared" si="10"/>
        <v>90.36</v>
      </c>
      <c r="J51" s="88">
        <f t="shared" si="10"/>
        <v>50.572999999999993</v>
      </c>
      <c r="K51" s="88">
        <f t="shared" si="10"/>
        <v>44.312000000000005</v>
      </c>
      <c r="L51" s="88">
        <f t="shared" si="10"/>
        <v>54.615000000000009</v>
      </c>
      <c r="M51" s="88">
        <f t="shared" si="10"/>
        <v>96.295999999999992</v>
      </c>
      <c r="N51" s="88">
        <f t="shared" si="10"/>
        <v>61.933</v>
      </c>
      <c r="O51" s="88">
        <f t="shared" si="10"/>
        <v>29.031000000000002</v>
      </c>
      <c r="P51" s="88">
        <f t="shared" si="10"/>
        <v>35.265000000000001</v>
      </c>
      <c r="Q51" s="88">
        <f t="shared" si="10"/>
        <v>30.170999999999999</v>
      </c>
      <c r="R51" s="88">
        <f t="shared" si="10"/>
        <v>52.84</v>
      </c>
      <c r="S51" s="88">
        <f t="shared" si="10"/>
        <v>47.186000000000007</v>
      </c>
      <c r="T51" s="88">
        <f t="shared" si="10"/>
        <v>69.214999999999989</v>
      </c>
      <c r="U51" s="88">
        <f t="shared" si="10"/>
        <v>47.59</v>
      </c>
      <c r="V51" s="88">
        <f t="shared" si="10"/>
        <v>38.82</v>
      </c>
      <c r="W51" s="88">
        <f t="shared" si="10"/>
        <v>34.055</v>
      </c>
      <c r="X51" s="88">
        <f t="shared" si="10"/>
        <v>94.88900000000001</v>
      </c>
      <c r="Y51" s="88">
        <f t="shared" si="10"/>
        <v>48.03</v>
      </c>
      <c r="Z51" s="89">
        <f t="shared" si="10"/>
        <v>0</v>
      </c>
      <c r="AA51" s="105">
        <f>SUM(B51:Z51)</f>
        <v>1348.5600000000002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347.73</v>
      </c>
      <c r="C7" s="118">
        <v>365.53</v>
      </c>
      <c r="D7" s="118">
        <v>320</v>
      </c>
      <c r="E7" s="118">
        <v>338.58</v>
      </c>
      <c r="F7" s="118">
        <v>375.23</v>
      </c>
      <c r="G7" s="118">
        <v>389.57</v>
      </c>
      <c r="H7" s="118">
        <v>473.9</v>
      </c>
      <c r="I7" s="118">
        <v>546.86</v>
      </c>
      <c r="J7" s="118">
        <v>367.19</v>
      </c>
      <c r="K7" s="118">
        <v>292.75</v>
      </c>
      <c r="L7" s="118">
        <v>251.2</v>
      </c>
      <c r="M7" s="118">
        <v>190.68</v>
      </c>
      <c r="N7" s="118">
        <v>240.99</v>
      </c>
      <c r="O7" s="118">
        <v>252.8</v>
      </c>
      <c r="P7" s="118">
        <v>251.32</v>
      </c>
      <c r="Q7" s="118">
        <v>354.51</v>
      </c>
      <c r="R7" s="118">
        <v>380.33</v>
      </c>
      <c r="S7" s="118">
        <v>627.79</v>
      </c>
      <c r="T7" s="118">
        <v>472.83</v>
      </c>
      <c r="U7" s="118">
        <v>453.67</v>
      </c>
      <c r="V7" s="118">
        <v>392.45</v>
      </c>
      <c r="W7" s="118">
        <v>375.14</v>
      </c>
      <c r="X7" s="118">
        <v>470.67</v>
      </c>
      <c r="Y7" s="118">
        <v>365.82</v>
      </c>
      <c r="Z7" s="119"/>
      <c r="AA7" s="120">
        <f>IF(SUM(B7:Z7)&lt;&gt;0,AVERAGEIF(B7:Z7,"&lt;&gt;"""),"")</f>
        <v>370.73083333333329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2022-08-15T20:27:09Z</dcterms:created>
  <dcterms:modified xsi:type="dcterms:W3CDTF">2022-08-15T20:27:09Z</dcterms:modified>
</cp:coreProperties>
</file>