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<sst xmlns="http://schemas.openxmlformats.org/spreadsheetml/2006/main" count="117" uniqueCount="53">
  <si>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14/08/2022 23:28:12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</si>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</sst>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7.2050000000000001</c:v>
                </c:pt>
                <c:pt idx="2">
                  <c:v>0.71399999999999997</c:v>
                </c:pt>
                <c:pt idx="3">
                  <c:v>2.2229999999999999</c:v>
                </c:pt>
                <c:pt idx="4">
                  <c:v>1.1719999999999999</c:v>
                </c:pt>
                <c:pt idx="5">
                  <c:v>10.391999999999999</c:v>
                </c:pt>
                <c:pt idx="6">
                  <c:v>17.498000000000001</c:v>
                </c:pt>
                <c:pt idx="7">
                  <c:v>2.7789999999999999</c:v>
                </c:pt>
                <c:pt idx="15">
                  <c:v>1.615</c:v>
                </c:pt>
                <c:pt idx="16">
                  <c:v>23.669</c:v>
                </c:pt>
                <c:pt idx="17">
                  <c:v>39.515999999999998</c:v>
                </c:pt>
                <c:pt idx="18">
                  <c:v>34.741999999999997</c:v>
                </c:pt>
                <c:pt idx="19">
                  <c:v>36.771000000000001</c:v>
                </c:pt>
                <c:pt idx="20">
                  <c:v>61.001000000000005</c:v>
                </c:pt>
                <c:pt idx="21">
                  <c:v>48.317999999999998</c:v>
                </c:pt>
                <c:pt idx="22">
                  <c:v>66.335000000000008</c:v>
                </c:pt>
                <c:pt idx="23">
                  <c:v>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19.913000000000004</c:v>
                </c:pt>
                <c:pt idx="1">
                  <c:v>16.73</c:v>
                </c:pt>
                <c:pt idx="2">
                  <c:v>18.626999999999999</c:v>
                </c:pt>
                <c:pt idx="3">
                  <c:v>20.76</c:v>
                </c:pt>
                <c:pt idx="4">
                  <c:v>22.793000000000003</c:v>
                </c:pt>
                <c:pt idx="5">
                  <c:v>20.233999999999998</c:v>
                </c:pt>
                <c:pt idx="6">
                  <c:v>24.121000000000002</c:v>
                </c:pt>
                <c:pt idx="7">
                  <c:v>26.291</c:v>
                </c:pt>
                <c:pt idx="8">
                  <c:v>21.118000000000006</c:v>
                </c:pt>
                <c:pt idx="9">
                  <c:v>26.891999999999999</c:v>
                </c:pt>
                <c:pt idx="10">
                  <c:v>28.886000000000003</c:v>
                </c:pt>
                <c:pt idx="11">
                  <c:v>28.871000000000002</c:v>
                </c:pt>
                <c:pt idx="12">
                  <c:v>27.700000000000003</c:v>
                </c:pt>
                <c:pt idx="13">
                  <c:v>56.794999999999995</c:v>
                </c:pt>
                <c:pt idx="14">
                  <c:v>54.570999999999991</c:v>
                </c:pt>
                <c:pt idx="15">
                  <c:v>28.002999999999997</c:v>
                </c:pt>
                <c:pt idx="16">
                  <c:v>26.073999999999998</c:v>
                </c:pt>
                <c:pt idx="17">
                  <c:v>25.764000000000003</c:v>
                </c:pt>
                <c:pt idx="18">
                  <c:v>21.077000000000002</c:v>
                </c:pt>
                <c:pt idx="19">
                  <c:v>22.632999999999999</c:v>
                </c:pt>
                <c:pt idx="20">
                  <c:v>20.347999999999999</c:v>
                </c:pt>
                <c:pt idx="21">
                  <c:v>22.877000000000002</c:v>
                </c:pt>
                <c:pt idx="22">
                  <c:v>31.103000000000005</c:v>
                </c:pt>
                <c:pt idx="23">
                  <c:v>34.470999999999997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8753784"/>
        <c:axId val="3287541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43.555</c:v>
                </c:pt>
                <c:pt idx="1">
                  <c:v>29.502999999999993</c:v>
                </c:pt>
                <c:pt idx="2">
                  <c:v>35.241999999999997</c:v>
                </c:pt>
                <c:pt idx="3">
                  <c:v>37.872</c:v>
                </c:pt>
                <c:pt idx="4">
                  <c:v>37.782000000000004</c:v>
                </c:pt>
                <c:pt idx="5">
                  <c:v>44.12</c:v>
                </c:pt>
                <c:pt idx="6">
                  <c:v>54.680999999999997</c:v>
                </c:pt>
                <c:pt idx="7">
                  <c:v>43.862000000000002</c:v>
                </c:pt>
                <c:pt idx="8">
                  <c:v>39.963999999999999</c:v>
                </c:pt>
                <c:pt idx="9">
                  <c:v>34.378</c:v>
                </c:pt>
                <c:pt idx="10">
                  <c:v>37.739000000000004</c:v>
                </c:pt>
                <c:pt idx="11">
                  <c:v>29.628</c:v>
                </c:pt>
                <c:pt idx="12">
                  <c:v>27.700000000000003</c:v>
                </c:pt>
                <c:pt idx="13">
                  <c:v>64.858999999999995</c:v>
                </c:pt>
                <c:pt idx="14">
                  <c:v>61.69</c:v>
                </c:pt>
                <c:pt idx="15">
                  <c:v>29.618000000000002</c:v>
                </c:pt>
                <c:pt idx="16">
                  <c:v>49.742999999999988</c:v>
                </c:pt>
                <c:pt idx="17">
                  <c:v>67.317000000000007</c:v>
                </c:pt>
                <c:pt idx="18">
                  <c:v>59.617000000000004</c:v>
                </c:pt>
                <c:pt idx="19">
                  <c:v>62.922999999999995</c:v>
                </c:pt>
                <c:pt idx="20">
                  <c:v>81.34899999999999</c:v>
                </c:pt>
                <c:pt idx="21">
                  <c:v>72.914999999999992</c:v>
                </c:pt>
                <c:pt idx="22">
                  <c:v>97.438000000000002</c:v>
                </c:pt>
                <c:pt idx="23">
                  <c:v>106.471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753784"/>
        <c:axId val="3287541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377.03</c:v>
                </c:pt>
                <c:pt idx="1">
                  <c:v>289.58999999999997</c:v>
                </c:pt>
                <c:pt idx="2">
                  <c:v>325.52999999999997</c:v>
                </c:pt>
                <c:pt idx="3">
                  <c:v>324.04000000000002</c:v>
                </c:pt>
                <c:pt idx="4">
                  <c:v>323</c:v>
                </c:pt>
                <c:pt idx="5">
                  <c:v>328.65</c:v>
                </c:pt>
                <c:pt idx="6">
                  <c:v>381.86</c:v>
                </c:pt>
                <c:pt idx="7">
                  <c:v>329.5</c:v>
                </c:pt>
                <c:pt idx="8">
                  <c:v>308.88</c:v>
                </c:pt>
                <c:pt idx="9">
                  <c:v>287.14999999999998</c:v>
                </c:pt>
                <c:pt idx="10">
                  <c:v>276.07</c:v>
                </c:pt>
                <c:pt idx="11">
                  <c:v>256.33</c:v>
                </c:pt>
                <c:pt idx="12">
                  <c:v>256.33</c:v>
                </c:pt>
                <c:pt idx="13">
                  <c:v>220.79</c:v>
                </c:pt>
                <c:pt idx="14">
                  <c:v>220.81</c:v>
                </c:pt>
                <c:pt idx="15">
                  <c:v>323</c:v>
                </c:pt>
                <c:pt idx="16">
                  <c:v>400.57</c:v>
                </c:pt>
                <c:pt idx="17">
                  <c:v>440.3</c:v>
                </c:pt>
                <c:pt idx="18">
                  <c:v>386.98</c:v>
                </c:pt>
                <c:pt idx="19">
                  <c:v>448.48</c:v>
                </c:pt>
                <c:pt idx="20">
                  <c:v>492.3</c:v>
                </c:pt>
                <c:pt idx="21">
                  <c:v>491.86</c:v>
                </c:pt>
                <c:pt idx="22">
                  <c:v>492.5</c:v>
                </c:pt>
                <c:pt idx="23">
                  <c:v>470.14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754960"/>
        <c:axId val="328754568"/>
      </c:lineChart>
      <c:catAx>
        <c:axId val="328753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754176"/>
        <c:crosses val="autoZero"/>
        <c:auto val="1"/>
        <c:lblAlgn val="ctr"/>
        <c:lblOffset val="100"/>
        <c:noMultiLvlLbl val="0"/>
      </c:catAx>
      <c:valAx>
        <c:axId val="32875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753784"/>
        <c:crosses val="autoZero"/>
        <c:crossBetween val="between"/>
      </c:valAx>
      <c:valAx>
        <c:axId val="328754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754960"/>
        <c:crosses val="max"/>
        <c:crossBetween val="between"/>
      </c:valAx>
      <c:catAx>
        <c:axId val="328754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8754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43.555</v>
      </c>
      <c r="C4" s="18">
        <v>29.503</v>
      </c>
      <c r="D4" s="18">
        <v>35.241999999999997</v>
      </c>
      <c r="E4" s="18">
        <v>37.872000000000007</v>
      </c>
      <c r="F4" s="18">
        <v>37.781999999999996</v>
      </c>
      <c r="G4" s="18">
        <v>44.11999999999999</v>
      </c>
      <c r="H4" s="18">
        <v>54.681000000000004</v>
      </c>
      <c r="I4" s="18">
        <v>43.861999999999995</v>
      </c>
      <c r="J4" s="18">
        <v>39.963999999999999</v>
      </c>
      <c r="K4" s="18">
        <v>34.378</v>
      </c>
      <c r="L4" s="18">
        <v>37.739000000000011</v>
      </c>
      <c r="M4" s="18">
        <v>29.628000000000004</v>
      </c>
      <c r="N4" s="18">
        <v>27.700000000000003</v>
      </c>
      <c r="O4" s="18">
        <v>64.858999999999995</v>
      </c>
      <c r="P4" s="18">
        <v>61.69</v>
      </c>
      <c r="Q4" s="18">
        <v>29.617999999999995</v>
      </c>
      <c r="R4" s="18">
        <v>49.743000000000002</v>
      </c>
      <c r="S4" s="18">
        <v>67.317000000000007</v>
      </c>
      <c r="T4" s="18">
        <v>59.617000000000012</v>
      </c>
      <c r="U4" s="18">
        <v>62.923000000000002</v>
      </c>
      <c r="V4" s="18">
        <v>81.34899999999999</v>
      </c>
      <c r="W4" s="18">
        <v>72.914999999999992</v>
      </c>
      <c r="X4" s="18">
        <v>97.437999999999988</v>
      </c>
      <c r="Y4" s="18">
        <v>106.471</v>
      </c>
      <c r="Z4" s="19"/>
      <c r="AA4" s="20">
        <f>SUM(B4:Z4)</f>
        <v>1249.9659999999999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377.03</v>
      </c>
      <c r="C7" s="28">
        <v>289.58999999999997</v>
      </c>
      <c r="D7" s="28">
        <v>325.52999999999997</v>
      </c>
      <c r="E7" s="28">
        <v>324.04000000000002</v>
      </c>
      <c r="F7" s="28">
        <v>323</v>
      </c>
      <c r="G7" s="28">
        <v>328.65</v>
      </c>
      <c r="H7" s="28">
        <v>381.86</v>
      </c>
      <c r="I7" s="28">
        <v>329.5</v>
      </c>
      <c r="J7" s="28">
        <v>308.88</v>
      </c>
      <c r="K7" s="28">
        <v>287.14999999999998</v>
      </c>
      <c r="L7" s="28">
        <v>276.07</v>
      </c>
      <c r="M7" s="28">
        <v>256.33</v>
      </c>
      <c r="N7" s="28">
        <v>256.33</v>
      </c>
      <c r="O7" s="28">
        <v>220.79</v>
      </c>
      <c r="P7" s="28">
        <v>220.81</v>
      </c>
      <c r="Q7" s="28">
        <v>323</v>
      </c>
      <c r="R7" s="28">
        <v>400.57</v>
      </c>
      <c r="S7" s="28">
        <v>440.3</v>
      </c>
      <c r="T7" s="28">
        <v>386.98</v>
      </c>
      <c r="U7" s="28">
        <v>448.48</v>
      </c>
      <c r="V7" s="28">
        <v>492.3</v>
      </c>
      <c r="W7" s="28">
        <v>491.86</v>
      </c>
      <c r="X7" s="28">
        <v>492.5</v>
      </c>
      <c r="Y7" s="28">
        <v>470.14</v>
      </c>
      <c r="Z7" s="29"/>
      <c r="AA7" s="30">
        <f>IF(SUM(B7:Z7)&lt;&gt;0,AVERAGEIF(B7:Z7,"&lt;&gt;"""),"")</f>
        <v>352.15374999999995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7.2050000000000001</v>
      </c>
      <c r="C12" s="52"/>
      <c r="D12" s="52">
        <v>0.71399999999999997</v>
      </c>
      <c r="E12" s="52">
        <v>2.2229999999999999</v>
      </c>
      <c r="F12" s="52">
        <v>1.1719999999999999</v>
      </c>
      <c r="G12" s="52">
        <v>10.391999999999999</v>
      </c>
      <c r="H12" s="52">
        <v>17.498000000000001</v>
      </c>
      <c r="I12" s="52">
        <v>2.7789999999999999</v>
      </c>
      <c r="J12" s="52"/>
      <c r="K12" s="52"/>
      <c r="L12" s="52"/>
      <c r="M12" s="52"/>
      <c r="N12" s="52"/>
      <c r="O12" s="52"/>
      <c r="P12" s="52"/>
      <c r="Q12" s="52">
        <v>1.615</v>
      </c>
      <c r="R12" s="52">
        <v>23.669</v>
      </c>
      <c r="S12" s="52">
        <v>39.515999999999998</v>
      </c>
      <c r="T12" s="52">
        <v>34.741999999999997</v>
      </c>
      <c r="U12" s="52">
        <v>36.771000000000001</v>
      </c>
      <c r="V12" s="52">
        <v>61.001000000000005</v>
      </c>
      <c r="W12" s="52">
        <v>48.317999999999998</v>
      </c>
      <c r="X12" s="52">
        <v>66.335000000000008</v>
      </c>
      <c r="Y12" s="52">
        <v>72</v>
      </c>
      <c r="Z12" s="53"/>
      <c r="AA12" s="54">
        <f t="shared" si="0"/>
        <v>425.95000000000005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19.913000000000004</v>
      </c>
      <c r="C14" s="57">
        <v>16.73</v>
      </c>
      <c r="D14" s="57">
        <v>18.626999999999999</v>
      </c>
      <c r="E14" s="57">
        <v>20.76</v>
      </c>
      <c r="F14" s="57">
        <v>22.793000000000003</v>
      </c>
      <c r="G14" s="57">
        <v>20.233999999999998</v>
      </c>
      <c r="H14" s="57">
        <v>24.121000000000002</v>
      </c>
      <c r="I14" s="57">
        <v>26.291</v>
      </c>
      <c r="J14" s="57">
        <v>21.118000000000006</v>
      </c>
      <c r="K14" s="57">
        <v>26.891999999999999</v>
      </c>
      <c r="L14" s="57">
        <v>28.886000000000003</v>
      </c>
      <c r="M14" s="57">
        <v>28.871000000000002</v>
      </c>
      <c r="N14" s="57">
        <v>27.700000000000003</v>
      </c>
      <c r="O14" s="57">
        <v>56.794999999999995</v>
      </c>
      <c r="P14" s="57">
        <v>54.570999999999991</v>
      </c>
      <c r="Q14" s="57">
        <v>28.002999999999997</v>
      </c>
      <c r="R14" s="57">
        <v>26.073999999999998</v>
      </c>
      <c r="S14" s="57">
        <v>25.764000000000003</v>
      </c>
      <c r="T14" s="57">
        <v>21.077000000000002</v>
      </c>
      <c r="U14" s="57">
        <v>22.632999999999999</v>
      </c>
      <c r="V14" s="57">
        <v>20.347999999999999</v>
      </c>
      <c r="W14" s="57">
        <v>22.877000000000002</v>
      </c>
      <c r="X14" s="57">
        <v>31.103000000000005</v>
      </c>
      <c r="Y14" s="57">
        <v>34.470999999999997</v>
      </c>
      <c r="Z14" s="58"/>
      <c r="AA14" s="59">
        <f t="shared" si="0"/>
        <v>646.65199999999993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27.118000000000002</v>
      </c>
      <c r="C16" s="62">
        <f t="shared" ref="C16:Z16" si="1">IF(LEN(C$2)&gt;0,SUM(C10:C15),"")</f>
        <v>16.73</v>
      </c>
      <c r="D16" s="62">
        <f t="shared" si="1"/>
        <v>19.340999999999998</v>
      </c>
      <c r="E16" s="62">
        <f t="shared" si="1"/>
        <v>22.983000000000001</v>
      </c>
      <c r="F16" s="62">
        <f t="shared" si="1"/>
        <v>23.965000000000003</v>
      </c>
      <c r="G16" s="62">
        <f t="shared" si="1"/>
        <v>30.625999999999998</v>
      </c>
      <c r="H16" s="62">
        <f t="shared" si="1"/>
        <v>41.619</v>
      </c>
      <c r="I16" s="62">
        <f t="shared" si="1"/>
        <v>29.07</v>
      </c>
      <c r="J16" s="62">
        <f t="shared" si="1"/>
        <v>21.118000000000006</v>
      </c>
      <c r="K16" s="62">
        <f t="shared" si="1"/>
        <v>26.891999999999999</v>
      </c>
      <c r="L16" s="62">
        <f t="shared" si="1"/>
        <v>28.886000000000003</v>
      </c>
      <c r="M16" s="62">
        <f t="shared" si="1"/>
        <v>28.871000000000002</v>
      </c>
      <c r="N16" s="62">
        <f t="shared" si="1"/>
        <v>27.700000000000003</v>
      </c>
      <c r="O16" s="62">
        <f t="shared" si="1"/>
        <v>56.794999999999995</v>
      </c>
      <c r="P16" s="62">
        <f t="shared" si="1"/>
        <v>54.570999999999991</v>
      </c>
      <c r="Q16" s="62">
        <f t="shared" si="1"/>
        <v>29.617999999999995</v>
      </c>
      <c r="R16" s="62">
        <f t="shared" si="1"/>
        <v>49.742999999999995</v>
      </c>
      <c r="S16" s="62">
        <f t="shared" si="1"/>
        <v>65.28</v>
      </c>
      <c r="T16" s="62">
        <f t="shared" si="1"/>
        <v>55.819000000000003</v>
      </c>
      <c r="U16" s="62">
        <f t="shared" si="1"/>
        <v>59.403999999999996</v>
      </c>
      <c r="V16" s="62">
        <f t="shared" si="1"/>
        <v>81.349000000000004</v>
      </c>
      <c r="W16" s="62">
        <f t="shared" si="1"/>
        <v>71.194999999999993</v>
      </c>
      <c r="X16" s="62">
        <f t="shared" si="1"/>
        <v>97.438000000000017</v>
      </c>
      <c r="Y16" s="62">
        <f t="shared" si="1"/>
        <v>106.471</v>
      </c>
      <c r="Z16" s="63" t="str">
        <f t="shared" si="1"/>
        <v/>
      </c>
      <c r="AA16" s="64">
        <f>SUM(AA10:AA15)</f>
        <v>1072.6019999999999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7.3440000000000003</v>
      </c>
      <c r="C20" s="77">
        <v>6.077</v>
      </c>
      <c r="D20" s="77">
        <v>7.1340000000000003</v>
      </c>
      <c r="E20" s="77">
        <v>7.1059999999999999</v>
      </c>
      <c r="F20" s="77">
        <v>7.1509999999999998</v>
      </c>
      <c r="G20" s="77">
        <v>7.2759999999999998</v>
      </c>
      <c r="H20" s="77">
        <v>7.3719999999999999</v>
      </c>
      <c r="I20" s="77">
        <v>7.0910000000000002</v>
      </c>
      <c r="J20" s="77">
        <v>6.7709999999999999</v>
      </c>
      <c r="K20" s="77">
        <v>2.73</v>
      </c>
      <c r="L20" s="77">
        <v>3.956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70.007999999999996</v>
      </c>
    </row>
    <row r="21" spans="1:27" ht="24.95" customHeight="1" x14ac:dyDescent="0.2">
      <c r="A21" s="75" t="s">
        <v>16</v>
      </c>
      <c r="B21" s="80">
        <v>9.093</v>
      </c>
      <c r="C21" s="81">
        <v>6.6959999999999997</v>
      </c>
      <c r="D21" s="81">
        <v>8.7669999999999995</v>
      </c>
      <c r="E21" s="81">
        <v>7.7830000000000004</v>
      </c>
      <c r="F21" s="81">
        <v>6.6660000000000004</v>
      </c>
      <c r="G21" s="81">
        <v>6.218</v>
      </c>
      <c r="H21" s="81">
        <v>5.69</v>
      </c>
      <c r="I21" s="81">
        <v>7.7010000000000005</v>
      </c>
      <c r="J21" s="81">
        <v>12.074999999999999</v>
      </c>
      <c r="K21" s="81">
        <v>4.7560000000000002</v>
      </c>
      <c r="L21" s="81">
        <v>4.8970000000000002</v>
      </c>
      <c r="M21" s="81">
        <v>0.75700000000000001</v>
      </c>
      <c r="N21" s="81"/>
      <c r="O21" s="81">
        <v>8.0640000000000001</v>
      </c>
      <c r="P21" s="81">
        <v>7.1189999999999998</v>
      </c>
      <c r="Q21" s="81"/>
      <c r="R21" s="81"/>
      <c r="S21" s="81">
        <v>2.0369999999999999</v>
      </c>
      <c r="T21" s="81">
        <v>3.798</v>
      </c>
      <c r="U21" s="81">
        <v>3.5190000000000001</v>
      </c>
      <c r="V21" s="81"/>
      <c r="W21" s="81">
        <v>1.72</v>
      </c>
      <c r="X21" s="81"/>
      <c r="Y21" s="81"/>
      <c r="Z21" s="78"/>
      <c r="AA21" s="79">
        <f t="shared" si="2"/>
        <v>107.35600000000002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16.437000000000001</v>
      </c>
      <c r="C25" s="88">
        <f t="shared" ref="C25:Z25" si="3">IF(LEN(C$2)&gt;0,SUM(C19:C24),"")</f>
        <v>12.773</v>
      </c>
      <c r="D25" s="88">
        <f t="shared" si="3"/>
        <v>15.901</v>
      </c>
      <c r="E25" s="88">
        <f t="shared" si="3"/>
        <v>14.888999999999999</v>
      </c>
      <c r="F25" s="88">
        <f t="shared" si="3"/>
        <v>13.817</v>
      </c>
      <c r="G25" s="88">
        <f t="shared" si="3"/>
        <v>13.494</v>
      </c>
      <c r="H25" s="88">
        <f t="shared" si="3"/>
        <v>13.062000000000001</v>
      </c>
      <c r="I25" s="88">
        <f t="shared" si="3"/>
        <v>14.792000000000002</v>
      </c>
      <c r="J25" s="88">
        <f t="shared" si="3"/>
        <v>18.846</v>
      </c>
      <c r="K25" s="88">
        <f t="shared" si="3"/>
        <v>7.4860000000000007</v>
      </c>
      <c r="L25" s="88">
        <f t="shared" si="3"/>
        <v>8.8529999999999998</v>
      </c>
      <c r="M25" s="88">
        <f t="shared" si="3"/>
        <v>0.75700000000000001</v>
      </c>
      <c r="N25" s="88">
        <f t="shared" si="3"/>
        <v>0</v>
      </c>
      <c r="O25" s="88">
        <f t="shared" si="3"/>
        <v>8.0640000000000001</v>
      </c>
      <c r="P25" s="88">
        <f t="shared" si="3"/>
        <v>7.1189999999999998</v>
      </c>
      <c r="Q25" s="88">
        <f t="shared" si="3"/>
        <v>0</v>
      </c>
      <c r="R25" s="88">
        <f t="shared" si="3"/>
        <v>0</v>
      </c>
      <c r="S25" s="88">
        <f t="shared" si="3"/>
        <v>2.0369999999999999</v>
      </c>
      <c r="T25" s="88">
        <f t="shared" si="3"/>
        <v>3.798</v>
      </c>
      <c r="U25" s="88">
        <f t="shared" si="3"/>
        <v>3.5190000000000001</v>
      </c>
      <c r="V25" s="88">
        <f t="shared" si="3"/>
        <v>0</v>
      </c>
      <c r="W25" s="88">
        <f t="shared" si="3"/>
        <v>1.72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177.36400000000003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43.555</v>
      </c>
      <c r="C29" s="77">
        <v>29.503</v>
      </c>
      <c r="D29" s="77">
        <v>35.241999999999997</v>
      </c>
      <c r="E29" s="77">
        <v>37.872</v>
      </c>
      <c r="F29" s="77">
        <v>37.781999999999996</v>
      </c>
      <c r="G29" s="77">
        <v>44.12</v>
      </c>
      <c r="H29" s="77">
        <v>54.680999999999997</v>
      </c>
      <c r="I29" s="77">
        <v>43.862000000000002</v>
      </c>
      <c r="J29" s="77">
        <v>39.963999999999999</v>
      </c>
      <c r="K29" s="77">
        <v>34.378</v>
      </c>
      <c r="L29" s="77">
        <v>37.738999999999997</v>
      </c>
      <c r="M29" s="77">
        <v>29.628</v>
      </c>
      <c r="N29" s="77">
        <v>27.7</v>
      </c>
      <c r="O29" s="77">
        <v>64.858999999999995</v>
      </c>
      <c r="P29" s="77">
        <v>61.69</v>
      </c>
      <c r="Q29" s="77">
        <v>29.617999999999999</v>
      </c>
      <c r="R29" s="77">
        <v>49.743000000000002</v>
      </c>
      <c r="S29" s="77">
        <v>67.316999999999993</v>
      </c>
      <c r="T29" s="77">
        <v>59.616999999999997</v>
      </c>
      <c r="U29" s="77">
        <v>62.923000000000002</v>
      </c>
      <c r="V29" s="77">
        <v>81.349000000000004</v>
      </c>
      <c r="W29" s="77">
        <v>72.915000000000006</v>
      </c>
      <c r="X29" s="77">
        <v>97.438000000000002</v>
      </c>
      <c r="Y29" s="77">
        <v>106.471</v>
      </c>
      <c r="Z29" s="78"/>
      <c r="AA29" s="79">
        <f>SUM(B29:Z29)</f>
        <v>1249.9660000000001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43.555</v>
      </c>
      <c r="C31" s="62">
        <f t="shared" ref="C31:Z31" si="4">IF(LEN(C$2)&gt;0,SUM(C28:C30),"")</f>
        <v>29.503</v>
      </c>
      <c r="D31" s="62">
        <f t="shared" si="4"/>
        <v>35.241999999999997</v>
      </c>
      <c r="E31" s="62">
        <f t="shared" si="4"/>
        <v>37.872</v>
      </c>
      <c r="F31" s="62">
        <f t="shared" si="4"/>
        <v>37.781999999999996</v>
      </c>
      <c r="G31" s="62">
        <f t="shared" si="4"/>
        <v>44.12</v>
      </c>
      <c r="H31" s="62">
        <f t="shared" si="4"/>
        <v>54.680999999999997</v>
      </c>
      <c r="I31" s="62">
        <f t="shared" si="4"/>
        <v>43.862000000000002</v>
      </c>
      <c r="J31" s="62">
        <f t="shared" si="4"/>
        <v>39.963999999999999</v>
      </c>
      <c r="K31" s="62">
        <f t="shared" si="4"/>
        <v>34.378</v>
      </c>
      <c r="L31" s="62">
        <f t="shared" si="4"/>
        <v>37.738999999999997</v>
      </c>
      <c r="M31" s="62">
        <f t="shared" si="4"/>
        <v>29.628</v>
      </c>
      <c r="N31" s="62">
        <f t="shared" si="4"/>
        <v>27.7</v>
      </c>
      <c r="O31" s="62">
        <f t="shared" si="4"/>
        <v>64.858999999999995</v>
      </c>
      <c r="P31" s="62">
        <f t="shared" si="4"/>
        <v>61.69</v>
      </c>
      <c r="Q31" s="62">
        <f t="shared" si="4"/>
        <v>29.617999999999999</v>
      </c>
      <c r="R31" s="62">
        <f t="shared" si="4"/>
        <v>49.743000000000002</v>
      </c>
      <c r="S31" s="62">
        <f t="shared" si="4"/>
        <v>67.316999999999993</v>
      </c>
      <c r="T31" s="62">
        <f t="shared" si="4"/>
        <v>59.616999999999997</v>
      </c>
      <c r="U31" s="62">
        <f t="shared" si="4"/>
        <v>62.923000000000002</v>
      </c>
      <c r="V31" s="62">
        <f t="shared" si="4"/>
        <v>81.349000000000004</v>
      </c>
      <c r="W31" s="62">
        <f t="shared" si="4"/>
        <v>72.915000000000006</v>
      </c>
      <c r="X31" s="62">
        <f t="shared" si="4"/>
        <v>97.438000000000002</v>
      </c>
      <c r="Y31" s="62">
        <f t="shared" si="4"/>
        <v>106.471</v>
      </c>
      <c r="Z31" s="63" t="str">
        <f t="shared" si="4"/>
        <v/>
      </c>
      <c r="AA31" s="64">
        <f>SUM(AA28:AA30)</f>
        <v>1249.9660000000001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43.555000000000007</v>
      </c>
      <c r="C51" s="88">
        <f t="shared" si="10"/>
        <v>29.503</v>
      </c>
      <c r="D51" s="88">
        <f t="shared" si="10"/>
        <v>35.241999999999997</v>
      </c>
      <c r="E51" s="88">
        <f t="shared" si="10"/>
        <v>37.872</v>
      </c>
      <c r="F51" s="88">
        <f t="shared" si="10"/>
        <v>37.782000000000004</v>
      </c>
      <c r="G51" s="88">
        <f t="shared" si="10"/>
        <v>44.12</v>
      </c>
      <c r="H51" s="88">
        <f t="shared" si="10"/>
        <v>54.680999999999997</v>
      </c>
      <c r="I51" s="88">
        <f t="shared" si="10"/>
        <v>43.862000000000002</v>
      </c>
      <c r="J51" s="88">
        <f t="shared" si="10"/>
        <v>39.964000000000006</v>
      </c>
      <c r="K51" s="88">
        <f t="shared" si="10"/>
        <v>34.378</v>
      </c>
      <c r="L51" s="88">
        <f t="shared" si="10"/>
        <v>37.739000000000004</v>
      </c>
      <c r="M51" s="88">
        <f t="shared" si="10"/>
        <v>29.628000000000004</v>
      </c>
      <c r="N51" s="88">
        <f t="shared" si="10"/>
        <v>27.700000000000003</v>
      </c>
      <c r="O51" s="88">
        <f t="shared" si="10"/>
        <v>64.858999999999995</v>
      </c>
      <c r="P51" s="88">
        <f t="shared" si="10"/>
        <v>61.689999999999991</v>
      </c>
      <c r="Q51" s="88">
        <f t="shared" si="10"/>
        <v>29.617999999999995</v>
      </c>
      <c r="R51" s="88">
        <f t="shared" si="10"/>
        <v>49.742999999999995</v>
      </c>
      <c r="S51" s="88">
        <f t="shared" si="10"/>
        <v>67.317000000000007</v>
      </c>
      <c r="T51" s="88">
        <f t="shared" si="10"/>
        <v>59.617000000000004</v>
      </c>
      <c r="U51" s="88">
        <f t="shared" si="10"/>
        <v>62.922999999999995</v>
      </c>
      <c r="V51" s="88">
        <f t="shared" si="10"/>
        <v>81.349000000000004</v>
      </c>
      <c r="W51" s="88">
        <f t="shared" si="10"/>
        <v>72.914999999999992</v>
      </c>
      <c r="X51" s="88">
        <f t="shared" si="10"/>
        <v>97.438000000000017</v>
      </c>
      <c r="Y51" s="88">
        <f t="shared" si="10"/>
        <v>106.471</v>
      </c>
      <c r="Z51" s="89" t="str">
        <f t="shared" si="10"/>
        <v/>
      </c>
      <c r="AA51" s="105">
        <f>SUM(B51:Z51)</f>
        <v>1249.9660000000001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43.555</v>
      </c>
      <c r="C4" s="18">
        <v>29.502999999999993</v>
      </c>
      <c r="D4" s="18">
        <v>35.241999999999997</v>
      </c>
      <c r="E4" s="18">
        <v>37.872</v>
      </c>
      <c r="F4" s="18">
        <v>37.782000000000004</v>
      </c>
      <c r="G4" s="18">
        <v>44.12</v>
      </c>
      <c r="H4" s="18">
        <v>54.680999999999997</v>
      </c>
      <c r="I4" s="18">
        <v>43.862000000000002</v>
      </c>
      <c r="J4" s="18">
        <v>39.963999999999999</v>
      </c>
      <c r="K4" s="18">
        <v>34.378</v>
      </c>
      <c r="L4" s="18">
        <v>37.739000000000004</v>
      </c>
      <c r="M4" s="18">
        <v>29.628</v>
      </c>
      <c r="N4" s="18">
        <v>27.700000000000003</v>
      </c>
      <c r="O4" s="18">
        <v>64.858999999999995</v>
      </c>
      <c r="P4" s="18">
        <v>61.69</v>
      </c>
      <c r="Q4" s="18">
        <v>29.618000000000002</v>
      </c>
      <c r="R4" s="18">
        <v>49.742999999999988</v>
      </c>
      <c r="S4" s="18">
        <v>67.317000000000007</v>
      </c>
      <c r="T4" s="18">
        <v>59.617000000000004</v>
      </c>
      <c r="U4" s="18">
        <v>62.922999999999995</v>
      </c>
      <c r="V4" s="18">
        <v>81.34899999999999</v>
      </c>
      <c r="W4" s="18">
        <v>72.914999999999992</v>
      </c>
      <c r="X4" s="18">
        <v>97.438000000000002</v>
      </c>
      <c r="Y4" s="18">
        <v>106.471</v>
      </c>
      <c r="Z4" s="19"/>
      <c r="AA4" s="20">
        <f>SUM(B4:Z4)</f>
        <v>1249.9660000000001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377.03</v>
      </c>
      <c r="C7" s="28">
        <v>289.58999999999997</v>
      </c>
      <c r="D7" s="28">
        <v>325.52999999999997</v>
      </c>
      <c r="E7" s="28">
        <v>324.04000000000002</v>
      </c>
      <c r="F7" s="28">
        <v>323</v>
      </c>
      <c r="G7" s="28">
        <v>328.65</v>
      </c>
      <c r="H7" s="28">
        <v>381.86</v>
      </c>
      <c r="I7" s="28">
        <v>329.5</v>
      </c>
      <c r="J7" s="28">
        <v>308.88</v>
      </c>
      <c r="K7" s="28">
        <v>287.14999999999998</v>
      </c>
      <c r="L7" s="28">
        <v>276.07</v>
      </c>
      <c r="M7" s="28">
        <v>256.33</v>
      </c>
      <c r="N7" s="28">
        <v>256.33</v>
      </c>
      <c r="O7" s="28">
        <v>220.79</v>
      </c>
      <c r="P7" s="28">
        <v>220.81</v>
      </c>
      <c r="Q7" s="28">
        <v>323</v>
      </c>
      <c r="R7" s="28">
        <v>400.57</v>
      </c>
      <c r="S7" s="28">
        <v>440.3</v>
      </c>
      <c r="T7" s="28">
        <v>386.98</v>
      </c>
      <c r="U7" s="28">
        <v>448.48</v>
      </c>
      <c r="V7" s="28">
        <v>492.3</v>
      </c>
      <c r="W7" s="28">
        <v>491.86</v>
      </c>
      <c r="X7" s="28">
        <v>492.5</v>
      </c>
      <c r="Y7" s="28">
        <v>470.14</v>
      </c>
      <c r="Z7" s="29"/>
      <c r="AA7" s="30">
        <f>IF(SUM(B7:Z7)&lt;&gt;0,AVERAGEIF(B7:Z7,"&lt;&gt;"""),"")</f>
        <v>352.15374999999995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2.024</v>
      </c>
      <c r="N12" s="52">
        <v>2.7509999999999999</v>
      </c>
      <c r="O12" s="52">
        <v>40</v>
      </c>
      <c r="P12" s="52">
        <v>40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84.775000000000006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2.42</v>
      </c>
      <c r="C14" s="57">
        <v>2.7530000000000001</v>
      </c>
      <c r="D14" s="57">
        <v>2.649</v>
      </c>
      <c r="E14" s="57">
        <v>2.5129999999999999</v>
      </c>
      <c r="F14" s="57">
        <v>2.431</v>
      </c>
      <c r="G14" s="57">
        <v>2.42</v>
      </c>
      <c r="H14" s="57">
        <v>2.29</v>
      </c>
      <c r="I14" s="57">
        <v>1.84</v>
      </c>
      <c r="J14" s="57">
        <v>1.36</v>
      </c>
      <c r="K14" s="57">
        <v>0.85</v>
      </c>
      <c r="L14" s="57">
        <v>0.47</v>
      </c>
      <c r="M14" s="57">
        <v>0.23</v>
      </c>
      <c r="N14" s="57">
        <v>0.14000000000000001</v>
      </c>
      <c r="O14" s="57">
        <v>0.19</v>
      </c>
      <c r="P14" s="57">
        <v>0.39</v>
      </c>
      <c r="Q14" s="57">
        <v>0.72</v>
      </c>
      <c r="R14" s="57">
        <v>1.2</v>
      </c>
      <c r="S14" s="57">
        <v>1.77</v>
      </c>
      <c r="T14" s="57">
        <v>2.2200000000000002</v>
      </c>
      <c r="U14" s="57">
        <v>2.41</v>
      </c>
      <c r="V14" s="57">
        <v>2.42</v>
      </c>
      <c r="W14" s="57">
        <v>2.42</v>
      </c>
      <c r="X14" s="57">
        <v>2.42</v>
      </c>
      <c r="Y14" s="57">
        <v>2.42</v>
      </c>
      <c r="Z14" s="58"/>
      <c r="AA14" s="59">
        <f t="shared" si="0"/>
        <v>40.946000000000005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2.42</v>
      </c>
      <c r="C16" s="62">
        <f t="shared" ref="C16:Z16" si="1">IF(LEN(C$2)&gt;0,SUM(C10:C15),"")</f>
        <v>2.7530000000000001</v>
      </c>
      <c r="D16" s="62">
        <f t="shared" si="1"/>
        <v>2.649</v>
      </c>
      <c r="E16" s="62">
        <f t="shared" si="1"/>
        <v>2.5129999999999999</v>
      </c>
      <c r="F16" s="62">
        <f t="shared" si="1"/>
        <v>2.431</v>
      </c>
      <c r="G16" s="62">
        <f t="shared" si="1"/>
        <v>2.42</v>
      </c>
      <c r="H16" s="62">
        <f t="shared" si="1"/>
        <v>2.29</v>
      </c>
      <c r="I16" s="62">
        <f t="shared" si="1"/>
        <v>1.84</v>
      </c>
      <c r="J16" s="62">
        <f t="shared" si="1"/>
        <v>1.36</v>
      </c>
      <c r="K16" s="62">
        <f t="shared" si="1"/>
        <v>0.85</v>
      </c>
      <c r="L16" s="62">
        <f t="shared" si="1"/>
        <v>0.47</v>
      </c>
      <c r="M16" s="62">
        <f t="shared" si="1"/>
        <v>2.254</v>
      </c>
      <c r="N16" s="62">
        <f t="shared" si="1"/>
        <v>2.891</v>
      </c>
      <c r="O16" s="62">
        <f t="shared" si="1"/>
        <v>40.19</v>
      </c>
      <c r="P16" s="62">
        <f t="shared" si="1"/>
        <v>40.39</v>
      </c>
      <c r="Q16" s="62">
        <f t="shared" si="1"/>
        <v>0.72</v>
      </c>
      <c r="R16" s="62">
        <f t="shared" si="1"/>
        <v>1.2</v>
      </c>
      <c r="S16" s="62">
        <f t="shared" si="1"/>
        <v>1.77</v>
      </c>
      <c r="T16" s="62">
        <f t="shared" si="1"/>
        <v>2.2200000000000002</v>
      </c>
      <c r="U16" s="62">
        <f t="shared" si="1"/>
        <v>2.41</v>
      </c>
      <c r="V16" s="62">
        <f t="shared" si="1"/>
        <v>2.42</v>
      </c>
      <c r="W16" s="62">
        <f t="shared" si="1"/>
        <v>2.42</v>
      </c>
      <c r="X16" s="62">
        <f t="shared" si="1"/>
        <v>2.42</v>
      </c>
      <c r="Y16" s="62">
        <f t="shared" si="1"/>
        <v>2.42</v>
      </c>
      <c r="Z16" s="63" t="str">
        <f t="shared" si="1"/>
        <v/>
      </c>
      <c r="AA16" s="64">
        <f>SUM(AA10:AA15)</f>
        <v>125.721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5.6</v>
      </c>
    </row>
    <row r="20" spans="1:27" ht="24.95" customHeight="1" x14ac:dyDescent="0.2">
      <c r="A20" s="75" t="s">
        <v>15</v>
      </c>
      <c r="B20" s="76">
        <v>22.64</v>
      </c>
      <c r="C20" s="77">
        <v>12.88</v>
      </c>
      <c r="D20" s="77">
        <v>19.055</v>
      </c>
      <c r="E20" s="77">
        <v>22.088000000000001</v>
      </c>
      <c r="F20" s="77">
        <v>22.192</v>
      </c>
      <c r="G20" s="77">
        <v>30.286999999999995</v>
      </c>
      <c r="H20" s="77">
        <v>36.716000000000001</v>
      </c>
      <c r="I20" s="77">
        <v>28.384999999999998</v>
      </c>
      <c r="J20" s="77">
        <v>26.673999999999999</v>
      </c>
      <c r="K20" s="77">
        <v>20.029000000000003</v>
      </c>
      <c r="L20" s="77">
        <v>22.968</v>
      </c>
      <c r="M20" s="77">
        <v>17.113</v>
      </c>
      <c r="N20" s="77">
        <v>16.368000000000002</v>
      </c>
      <c r="O20" s="77">
        <v>16.678000000000001</v>
      </c>
      <c r="P20" s="77">
        <v>14.472</v>
      </c>
      <c r="Q20" s="77">
        <v>18.687000000000001</v>
      </c>
      <c r="R20" s="77">
        <v>23.566000000000003</v>
      </c>
      <c r="S20" s="77">
        <v>29.106999999999999</v>
      </c>
      <c r="T20" s="77">
        <v>23.936999999999998</v>
      </c>
      <c r="U20" s="77">
        <v>25.388999999999999</v>
      </c>
      <c r="V20" s="77">
        <v>28.791</v>
      </c>
      <c r="W20" s="77">
        <v>25.228999999999999</v>
      </c>
      <c r="X20" s="77">
        <v>37.644999999999996</v>
      </c>
      <c r="Y20" s="77">
        <v>44.914000000000009</v>
      </c>
      <c r="Z20" s="78"/>
      <c r="AA20" s="79">
        <f t="shared" si="2"/>
        <v>585.80999999999995</v>
      </c>
    </row>
    <row r="21" spans="1:27" ht="24.95" customHeight="1" x14ac:dyDescent="0.2">
      <c r="A21" s="75" t="s">
        <v>16</v>
      </c>
      <c r="B21" s="80">
        <v>18.495000000000001</v>
      </c>
      <c r="C21" s="81">
        <v>13.870000000000001</v>
      </c>
      <c r="D21" s="81">
        <v>13.538</v>
      </c>
      <c r="E21" s="81">
        <v>13.271000000000001</v>
      </c>
      <c r="F21" s="81">
        <v>13.159000000000001</v>
      </c>
      <c r="G21" s="81">
        <v>11.413</v>
      </c>
      <c r="H21" s="81">
        <v>15.674999999999999</v>
      </c>
      <c r="I21" s="81">
        <v>13.637</v>
      </c>
      <c r="J21" s="81">
        <v>11.93</v>
      </c>
      <c r="K21" s="81">
        <v>12.699</v>
      </c>
      <c r="L21" s="81">
        <v>13.500999999999999</v>
      </c>
      <c r="M21" s="81">
        <v>9.4610000000000003</v>
      </c>
      <c r="N21" s="81">
        <v>7.641</v>
      </c>
      <c r="O21" s="81">
        <v>7.1909999999999998</v>
      </c>
      <c r="P21" s="81">
        <v>6.0280000000000005</v>
      </c>
      <c r="Q21" s="81">
        <v>9.4109999999999996</v>
      </c>
      <c r="R21" s="81">
        <v>24.977</v>
      </c>
      <c r="S21" s="81">
        <v>36.440000000000005</v>
      </c>
      <c r="T21" s="81">
        <v>33.459999999999994</v>
      </c>
      <c r="U21" s="81">
        <v>35.124000000000002</v>
      </c>
      <c r="V21" s="81">
        <v>50.137999999999991</v>
      </c>
      <c r="W21" s="81">
        <v>45.266000000000005</v>
      </c>
      <c r="X21" s="81">
        <v>57.372999999999998</v>
      </c>
      <c r="Y21" s="81">
        <v>59.136999999999993</v>
      </c>
      <c r="Z21" s="78"/>
      <c r="AA21" s="79">
        <f t="shared" si="2"/>
        <v>532.83500000000004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41.135000000000005</v>
      </c>
      <c r="C25" s="88">
        <f t="shared" si="3"/>
        <v>26.75</v>
      </c>
      <c r="D25" s="88">
        <f t="shared" si="3"/>
        <v>32.593000000000004</v>
      </c>
      <c r="E25" s="88">
        <f t="shared" si="3"/>
        <v>35.359000000000002</v>
      </c>
      <c r="F25" s="88">
        <f t="shared" si="3"/>
        <v>35.350999999999999</v>
      </c>
      <c r="G25" s="88">
        <f t="shared" si="3"/>
        <v>41.699999999999996</v>
      </c>
      <c r="H25" s="88">
        <f t="shared" si="3"/>
        <v>52.390999999999998</v>
      </c>
      <c r="I25" s="88">
        <f t="shared" si="3"/>
        <v>42.021999999999998</v>
      </c>
      <c r="J25" s="88">
        <f t="shared" si="3"/>
        <v>38.603999999999999</v>
      </c>
      <c r="K25" s="88">
        <f t="shared" si="3"/>
        <v>33.528000000000006</v>
      </c>
      <c r="L25" s="88">
        <f t="shared" si="3"/>
        <v>37.268999999999998</v>
      </c>
      <c r="M25" s="88">
        <f t="shared" si="3"/>
        <v>27.374000000000002</v>
      </c>
      <c r="N25" s="88">
        <f t="shared" si="3"/>
        <v>24.809000000000005</v>
      </c>
      <c r="O25" s="88">
        <f t="shared" si="3"/>
        <v>24.669</v>
      </c>
      <c r="P25" s="88">
        <f t="shared" si="3"/>
        <v>21.3</v>
      </c>
      <c r="Q25" s="88">
        <f t="shared" si="3"/>
        <v>28.898000000000003</v>
      </c>
      <c r="R25" s="88">
        <f t="shared" si="3"/>
        <v>48.543000000000006</v>
      </c>
      <c r="S25" s="88">
        <f t="shared" si="3"/>
        <v>65.546999999999997</v>
      </c>
      <c r="T25" s="88">
        <f t="shared" si="3"/>
        <v>57.396999999999991</v>
      </c>
      <c r="U25" s="88">
        <f t="shared" si="3"/>
        <v>60.513000000000005</v>
      </c>
      <c r="V25" s="88">
        <f t="shared" si="3"/>
        <v>78.928999999999988</v>
      </c>
      <c r="W25" s="88">
        <f t="shared" si="3"/>
        <v>70.495000000000005</v>
      </c>
      <c r="X25" s="88">
        <f t="shared" si="3"/>
        <v>95.018000000000001</v>
      </c>
      <c r="Y25" s="88">
        <f t="shared" si="3"/>
        <v>104.051</v>
      </c>
      <c r="Z25" s="89">
        <f t="shared" si="3"/>
        <v>0</v>
      </c>
      <c r="AA25" s="90">
        <f t="shared" si="3"/>
        <v>1124.2449999999999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43.555</v>
      </c>
      <c r="C29" s="77">
        <v>29.503</v>
      </c>
      <c r="D29" s="77">
        <v>35.241999999999997</v>
      </c>
      <c r="E29" s="77">
        <v>37.872</v>
      </c>
      <c r="F29" s="77">
        <v>37.781999999999996</v>
      </c>
      <c r="G29" s="77">
        <v>44.12</v>
      </c>
      <c r="H29" s="77">
        <v>54.680999999999997</v>
      </c>
      <c r="I29" s="77">
        <v>43.862000000000002</v>
      </c>
      <c r="J29" s="77">
        <v>39.963999999999999</v>
      </c>
      <c r="K29" s="77">
        <v>34.378</v>
      </c>
      <c r="L29" s="77">
        <v>37.738999999999997</v>
      </c>
      <c r="M29" s="77">
        <v>29.628</v>
      </c>
      <c r="N29" s="77">
        <v>27.7</v>
      </c>
      <c r="O29" s="77">
        <v>64.858999999999995</v>
      </c>
      <c r="P29" s="77">
        <v>61.69</v>
      </c>
      <c r="Q29" s="77">
        <v>29.617999999999999</v>
      </c>
      <c r="R29" s="77">
        <v>49.743000000000002</v>
      </c>
      <c r="S29" s="77">
        <v>67.316999999999993</v>
      </c>
      <c r="T29" s="77">
        <v>59.616999999999997</v>
      </c>
      <c r="U29" s="77">
        <v>62.923000000000002</v>
      </c>
      <c r="V29" s="77">
        <v>81.349000000000004</v>
      </c>
      <c r="W29" s="77">
        <v>72.915000000000006</v>
      </c>
      <c r="X29" s="77">
        <v>97.438000000000002</v>
      </c>
      <c r="Y29" s="77">
        <v>106.471</v>
      </c>
      <c r="Z29" s="78"/>
      <c r="AA29" s="79">
        <f>SUM(B29:Z29)</f>
        <v>1249.9660000000001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43.555</v>
      </c>
      <c r="C31" s="62">
        <f t="shared" si="4"/>
        <v>29.503</v>
      </c>
      <c r="D31" s="62">
        <f t="shared" si="4"/>
        <v>35.241999999999997</v>
      </c>
      <c r="E31" s="62">
        <f t="shared" si="4"/>
        <v>37.872</v>
      </c>
      <c r="F31" s="62">
        <f t="shared" si="4"/>
        <v>37.781999999999996</v>
      </c>
      <c r="G31" s="62">
        <f t="shared" si="4"/>
        <v>44.12</v>
      </c>
      <c r="H31" s="62">
        <f t="shared" si="4"/>
        <v>54.680999999999997</v>
      </c>
      <c r="I31" s="62">
        <f t="shared" si="4"/>
        <v>43.862000000000002</v>
      </c>
      <c r="J31" s="62">
        <f t="shared" si="4"/>
        <v>39.963999999999999</v>
      </c>
      <c r="K31" s="62">
        <f t="shared" si="4"/>
        <v>34.378</v>
      </c>
      <c r="L31" s="62">
        <f t="shared" si="4"/>
        <v>37.738999999999997</v>
      </c>
      <c r="M31" s="62">
        <f t="shared" si="4"/>
        <v>29.628</v>
      </c>
      <c r="N31" s="62">
        <f t="shared" si="4"/>
        <v>27.7</v>
      </c>
      <c r="O31" s="62">
        <f t="shared" si="4"/>
        <v>64.858999999999995</v>
      </c>
      <c r="P31" s="62">
        <f t="shared" si="4"/>
        <v>61.69</v>
      </c>
      <c r="Q31" s="62">
        <f t="shared" si="4"/>
        <v>29.617999999999999</v>
      </c>
      <c r="R31" s="62">
        <f t="shared" si="4"/>
        <v>49.743000000000002</v>
      </c>
      <c r="S31" s="62">
        <f t="shared" si="4"/>
        <v>67.316999999999993</v>
      </c>
      <c r="T31" s="62">
        <f t="shared" si="4"/>
        <v>59.616999999999997</v>
      </c>
      <c r="U31" s="62">
        <f t="shared" si="4"/>
        <v>62.923000000000002</v>
      </c>
      <c r="V31" s="62">
        <f t="shared" si="4"/>
        <v>81.349000000000004</v>
      </c>
      <c r="W31" s="62">
        <f t="shared" si="4"/>
        <v>72.915000000000006</v>
      </c>
      <c r="X31" s="62">
        <f t="shared" si="4"/>
        <v>97.438000000000002</v>
      </c>
      <c r="Y31" s="62">
        <f t="shared" si="4"/>
        <v>106.471</v>
      </c>
      <c r="Z31" s="63">
        <f t="shared" si="4"/>
        <v>0</v>
      </c>
      <c r="AA31" s="64">
        <f t="shared" si="4"/>
        <v>1249.9660000000001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43.555000000000007</v>
      </c>
      <c r="C51" s="88">
        <f t="shared" si="10"/>
        <v>29.503</v>
      </c>
      <c r="D51" s="88">
        <f t="shared" si="10"/>
        <v>35.242000000000004</v>
      </c>
      <c r="E51" s="88">
        <f t="shared" si="10"/>
        <v>37.872</v>
      </c>
      <c r="F51" s="88">
        <f t="shared" si="10"/>
        <v>37.781999999999996</v>
      </c>
      <c r="G51" s="88">
        <f t="shared" si="10"/>
        <v>44.12</v>
      </c>
      <c r="H51" s="88">
        <f t="shared" si="10"/>
        <v>54.680999999999997</v>
      </c>
      <c r="I51" s="88">
        <f t="shared" si="10"/>
        <v>43.862000000000002</v>
      </c>
      <c r="J51" s="88">
        <f t="shared" si="10"/>
        <v>39.963999999999999</v>
      </c>
      <c r="K51" s="88">
        <f t="shared" si="10"/>
        <v>34.378000000000007</v>
      </c>
      <c r="L51" s="88">
        <f t="shared" si="10"/>
        <v>37.738999999999997</v>
      </c>
      <c r="M51" s="88">
        <f t="shared" si="10"/>
        <v>29.628000000000004</v>
      </c>
      <c r="N51" s="88">
        <f t="shared" si="10"/>
        <v>27.700000000000003</v>
      </c>
      <c r="O51" s="88">
        <f t="shared" si="10"/>
        <v>64.858999999999995</v>
      </c>
      <c r="P51" s="88">
        <f t="shared" si="10"/>
        <v>61.69</v>
      </c>
      <c r="Q51" s="88">
        <f t="shared" si="10"/>
        <v>29.618000000000002</v>
      </c>
      <c r="R51" s="88">
        <f t="shared" si="10"/>
        <v>49.743000000000009</v>
      </c>
      <c r="S51" s="88">
        <f t="shared" si="10"/>
        <v>67.316999999999993</v>
      </c>
      <c r="T51" s="88">
        <f t="shared" si="10"/>
        <v>59.61699999999999</v>
      </c>
      <c r="U51" s="88">
        <f t="shared" si="10"/>
        <v>62.923000000000002</v>
      </c>
      <c r="V51" s="88">
        <f t="shared" si="10"/>
        <v>81.34899999999999</v>
      </c>
      <c r="W51" s="88">
        <f t="shared" si="10"/>
        <v>72.915000000000006</v>
      </c>
      <c r="X51" s="88">
        <f t="shared" si="10"/>
        <v>97.438000000000002</v>
      </c>
      <c r="Y51" s="88">
        <f t="shared" si="10"/>
        <v>106.471</v>
      </c>
      <c r="Z51" s="89">
        <f t="shared" si="10"/>
        <v>0</v>
      </c>
      <c r="AA51" s="105">
        <f>SUM(B51:Z51)</f>
        <v>1249.9660000000001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377.03</v>
      </c>
      <c r="C7" s="118">
        <v>289.58999999999997</v>
      </c>
      <c r="D7" s="118">
        <v>325.52999999999997</v>
      </c>
      <c r="E7" s="118">
        <v>324.04000000000002</v>
      </c>
      <c r="F7" s="118">
        <v>323</v>
      </c>
      <c r="G7" s="118">
        <v>328.65</v>
      </c>
      <c r="H7" s="118">
        <v>381.86</v>
      </c>
      <c r="I7" s="118">
        <v>329.5</v>
      </c>
      <c r="J7" s="118">
        <v>308.88</v>
      </c>
      <c r="K7" s="118">
        <v>287.14999999999998</v>
      </c>
      <c r="L7" s="118">
        <v>276.07</v>
      </c>
      <c r="M7" s="118">
        <v>256.33</v>
      </c>
      <c r="N7" s="118">
        <v>256.33</v>
      </c>
      <c r="O7" s="118">
        <v>220.79</v>
      </c>
      <c r="P7" s="118">
        <v>220.81</v>
      </c>
      <c r="Q7" s="118">
        <v>323</v>
      </c>
      <c r="R7" s="118">
        <v>400.57</v>
      </c>
      <c r="S7" s="118">
        <v>440.3</v>
      </c>
      <c r="T7" s="118">
        <v>386.98</v>
      </c>
      <c r="U7" s="118">
        <v>448.48</v>
      </c>
      <c r="V7" s="118">
        <v>492.3</v>
      </c>
      <c r="W7" s="118">
        <v>491.86</v>
      </c>
      <c r="X7" s="118">
        <v>492.5</v>
      </c>
      <c r="Y7" s="118">
        <v>470.14</v>
      </c>
      <c r="Z7" s="119"/>
      <c r="AA7" s="120">
        <f>IF(SUM(B7:Z7)&lt;&gt;0,AVERAGEIF(B7:Z7,"&lt;&gt;"""),"")</f>
        <v>352.15374999999995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2022-08-14T20:28:12Z</dcterms:created>
  <dcterms:modified xsi:type="dcterms:W3CDTF">2022-08-14T20:28:12Z</dcterms:modified>
</cp:coreProperties>
</file>