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<sst xmlns="http://schemas.openxmlformats.org/spreadsheetml/2006/main" count="117" uniqueCount="53">
  <si>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13/08/2022 23:28:41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</si>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</sst>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</c:v>
                </c:pt>
                <c:pt idx="1">
                  <c:v>4.7990000000000004</c:v>
                </c:pt>
                <c:pt idx="2">
                  <c:v>0.61699999999999999</c:v>
                </c:pt>
                <c:pt idx="12">
                  <c:v>9.266</c:v>
                </c:pt>
                <c:pt idx="18">
                  <c:v>1.3340000000000001</c:v>
                </c:pt>
                <c:pt idx="19">
                  <c:v>24.161999999999999</c:v>
                </c:pt>
                <c:pt idx="22">
                  <c:v>8.2929999999999993</c:v>
                </c:pt>
                <c:pt idx="23">
                  <c:v>36.880000000000003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42.134</c:v>
                </c:pt>
                <c:pt idx="1">
                  <c:v>35.450999999999993</c:v>
                </c:pt>
                <c:pt idx="2">
                  <c:v>24.380999999999997</c:v>
                </c:pt>
                <c:pt idx="3">
                  <c:v>39.159000000000006</c:v>
                </c:pt>
                <c:pt idx="4">
                  <c:v>51.032000000000004</c:v>
                </c:pt>
                <c:pt idx="5">
                  <c:v>33.700999999999993</c:v>
                </c:pt>
                <c:pt idx="6">
                  <c:v>36.378999999999998</c:v>
                </c:pt>
                <c:pt idx="7">
                  <c:v>38.063999999999993</c:v>
                </c:pt>
                <c:pt idx="8">
                  <c:v>27.366</c:v>
                </c:pt>
                <c:pt idx="9">
                  <c:v>25.588000000000001</c:v>
                </c:pt>
                <c:pt idx="10">
                  <c:v>48.370999999999995</c:v>
                </c:pt>
                <c:pt idx="11">
                  <c:v>57.103999999999999</c:v>
                </c:pt>
                <c:pt idx="12">
                  <c:v>38.501000000000012</c:v>
                </c:pt>
                <c:pt idx="13">
                  <c:v>36.495000000000005</c:v>
                </c:pt>
                <c:pt idx="14">
                  <c:v>46.149000000000001</c:v>
                </c:pt>
                <c:pt idx="15">
                  <c:v>55.775999999999996</c:v>
                </c:pt>
                <c:pt idx="16">
                  <c:v>72.633000000000024</c:v>
                </c:pt>
                <c:pt idx="17">
                  <c:v>76.647999999999996</c:v>
                </c:pt>
                <c:pt idx="18">
                  <c:v>57.661999999999999</c:v>
                </c:pt>
                <c:pt idx="19">
                  <c:v>55.200999999999993</c:v>
                </c:pt>
                <c:pt idx="20">
                  <c:v>25.864000000000001</c:v>
                </c:pt>
                <c:pt idx="21">
                  <c:v>27.440999999999999</c:v>
                </c:pt>
                <c:pt idx="22">
                  <c:v>16.768000000000001</c:v>
                </c:pt>
                <c:pt idx="23">
                  <c:v>24.041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3809688"/>
        <c:axId val="243810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62.340999999999994</c:v>
                </c:pt>
                <c:pt idx="1">
                  <c:v>50.51</c:v>
                </c:pt>
                <c:pt idx="2">
                  <c:v>33.758999999999993</c:v>
                </c:pt>
                <c:pt idx="3">
                  <c:v>39.158999999999999</c:v>
                </c:pt>
                <c:pt idx="4">
                  <c:v>51.031999999999996</c:v>
                </c:pt>
                <c:pt idx="5">
                  <c:v>33.701000000000001</c:v>
                </c:pt>
                <c:pt idx="6">
                  <c:v>44.384</c:v>
                </c:pt>
                <c:pt idx="7">
                  <c:v>47.964000000000006</c:v>
                </c:pt>
                <c:pt idx="8">
                  <c:v>43.377000000000002</c:v>
                </c:pt>
                <c:pt idx="9">
                  <c:v>42.86</c:v>
                </c:pt>
                <c:pt idx="10">
                  <c:v>70.191999999999993</c:v>
                </c:pt>
                <c:pt idx="11">
                  <c:v>76.085999999999984</c:v>
                </c:pt>
                <c:pt idx="12">
                  <c:v>51.140000000000008</c:v>
                </c:pt>
                <c:pt idx="13">
                  <c:v>38.698999999999998</c:v>
                </c:pt>
                <c:pt idx="14">
                  <c:v>50.558</c:v>
                </c:pt>
                <c:pt idx="15">
                  <c:v>55.776000000000003</c:v>
                </c:pt>
                <c:pt idx="16">
                  <c:v>76.137</c:v>
                </c:pt>
                <c:pt idx="17">
                  <c:v>78.185999999999993</c:v>
                </c:pt>
                <c:pt idx="18">
                  <c:v>58.996000000000002</c:v>
                </c:pt>
                <c:pt idx="19">
                  <c:v>79.363000000000014</c:v>
                </c:pt>
                <c:pt idx="20">
                  <c:v>25.864000000000001</c:v>
                </c:pt>
                <c:pt idx="21">
                  <c:v>27.440999999999999</c:v>
                </c:pt>
                <c:pt idx="22">
                  <c:v>25.060999999999996</c:v>
                </c:pt>
                <c:pt idx="23">
                  <c:v>60.920999999999999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809688"/>
        <c:axId val="243810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465.81</c:v>
                </c:pt>
                <c:pt idx="1">
                  <c:v>440.21</c:v>
                </c:pt>
                <c:pt idx="2">
                  <c:v>364.74</c:v>
                </c:pt>
                <c:pt idx="3">
                  <c:v>270.36</c:v>
                </c:pt>
                <c:pt idx="4">
                  <c:v>270.25</c:v>
                </c:pt>
                <c:pt idx="5">
                  <c:v>270.36</c:v>
                </c:pt>
                <c:pt idx="6">
                  <c:v>365.07</c:v>
                </c:pt>
                <c:pt idx="7">
                  <c:v>363.3</c:v>
                </c:pt>
                <c:pt idx="8">
                  <c:v>294.81</c:v>
                </c:pt>
                <c:pt idx="9">
                  <c:v>268.8</c:v>
                </c:pt>
                <c:pt idx="10">
                  <c:v>305.97000000000003</c:v>
                </c:pt>
                <c:pt idx="11">
                  <c:v>319.73</c:v>
                </c:pt>
                <c:pt idx="12">
                  <c:v>327.02999999999997</c:v>
                </c:pt>
                <c:pt idx="13">
                  <c:v>296.08</c:v>
                </c:pt>
                <c:pt idx="14">
                  <c:v>279.74</c:v>
                </c:pt>
                <c:pt idx="15">
                  <c:v>224</c:v>
                </c:pt>
                <c:pt idx="16">
                  <c:v>344.6</c:v>
                </c:pt>
                <c:pt idx="17">
                  <c:v>407.31</c:v>
                </c:pt>
                <c:pt idx="18">
                  <c:v>401.34</c:v>
                </c:pt>
                <c:pt idx="19">
                  <c:v>428.81</c:v>
                </c:pt>
                <c:pt idx="20">
                  <c:v>321.97000000000003</c:v>
                </c:pt>
                <c:pt idx="21">
                  <c:v>279.64999999999998</c:v>
                </c:pt>
                <c:pt idx="22">
                  <c:v>396</c:v>
                </c:pt>
                <c:pt idx="23">
                  <c:v>354.94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810864"/>
        <c:axId val="243810472"/>
      </c:lineChart>
      <c:catAx>
        <c:axId val="243809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810080"/>
        <c:crosses val="autoZero"/>
        <c:auto val="1"/>
        <c:lblAlgn val="ctr"/>
        <c:lblOffset val="100"/>
        <c:noMultiLvlLbl val="0"/>
      </c:catAx>
      <c:valAx>
        <c:axId val="243810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809688"/>
        <c:crosses val="autoZero"/>
        <c:crossBetween val="between"/>
      </c:valAx>
      <c:valAx>
        <c:axId val="243810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810864"/>
        <c:crosses val="max"/>
        <c:crossBetween val="between"/>
      </c:valAx>
      <c:catAx>
        <c:axId val="243810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3810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62.341000000000008</v>
      </c>
      <c r="C4" s="18">
        <v>50.509999999999991</v>
      </c>
      <c r="D4" s="18">
        <v>33.759</v>
      </c>
      <c r="E4" s="18">
        <v>39.159000000000006</v>
      </c>
      <c r="F4" s="18">
        <v>51.032000000000004</v>
      </c>
      <c r="G4" s="18">
        <v>33.700999999999993</v>
      </c>
      <c r="H4" s="18">
        <v>44.383999999999993</v>
      </c>
      <c r="I4" s="18">
        <v>47.963999999999999</v>
      </c>
      <c r="J4" s="18">
        <v>43.377000000000002</v>
      </c>
      <c r="K4" s="18">
        <v>42.86</v>
      </c>
      <c r="L4" s="18">
        <v>70.191999999999993</v>
      </c>
      <c r="M4" s="18">
        <v>76.086000000000013</v>
      </c>
      <c r="N4" s="18">
        <v>51.140000000000008</v>
      </c>
      <c r="O4" s="18">
        <v>38.698999999999998</v>
      </c>
      <c r="P4" s="18">
        <v>50.558</v>
      </c>
      <c r="Q4" s="18">
        <v>55.775999999999996</v>
      </c>
      <c r="R4" s="18">
        <v>76.137000000000015</v>
      </c>
      <c r="S4" s="18">
        <v>78.185999999999993</v>
      </c>
      <c r="T4" s="18">
        <v>58.996000000000002</v>
      </c>
      <c r="U4" s="18">
        <v>79.363</v>
      </c>
      <c r="V4" s="18">
        <v>25.864000000000001</v>
      </c>
      <c r="W4" s="18">
        <v>27.440999999999999</v>
      </c>
      <c r="X4" s="18">
        <v>25.061</v>
      </c>
      <c r="Y4" s="18">
        <v>60.920999999999992</v>
      </c>
      <c r="Z4" s="19"/>
      <c r="AA4" s="20">
        <f>SUM(B4:Z4)</f>
        <v>1223.5070000000001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465.81</v>
      </c>
      <c r="C7" s="28">
        <v>440.21</v>
      </c>
      <c r="D7" s="28">
        <v>364.74</v>
      </c>
      <c r="E7" s="28">
        <v>270.36</v>
      </c>
      <c r="F7" s="28">
        <v>270.25</v>
      </c>
      <c r="G7" s="28">
        <v>270.36</v>
      </c>
      <c r="H7" s="28">
        <v>365.07</v>
      </c>
      <c r="I7" s="28">
        <v>363.3</v>
      </c>
      <c r="J7" s="28">
        <v>294.81</v>
      </c>
      <c r="K7" s="28">
        <v>268.8</v>
      </c>
      <c r="L7" s="28">
        <v>305.97000000000003</v>
      </c>
      <c r="M7" s="28">
        <v>319.73</v>
      </c>
      <c r="N7" s="28">
        <v>327.02999999999997</v>
      </c>
      <c r="O7" s="28">
        <v>296.08</v>
      </c>
      <c r="P7" s="28">
        <v>279.74</v>
      </c>
      <c r="Q7" s="28">
        <v>224</v>
      </c>
      <c r="R7" s="28">
        <v>344.6</v>
      </c>
      <c r="S7" s="28">
        <v>407.31</v>
      </c>
      <c r="T7" s="28">
        <v>401.34</v>
      </c>
      <c r="U7" s="28">
        <v>428.81</v>
      </c>
      <c r="V7" s="28">
        <v>321.97000000000003</v>
      </c>
      <c r="W7" s="28">
        <v>279.64999999999998</v>
      </c>
      <c r="X7" s="28">
        <v>396</v>
      </c>
      <c r="Y7" s="28">
        <v>354.94</v>
      </c>
      <c r="Z7" s="29"/>
      <c r="AA7" s="30">
        <f>IF(SUM(B7:Z7)&lt;&gt;0,AVERAGEIF(B7:Z7,"&lt;&gt;"""),"")</f>
        <v>335.87000000000006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</v>
      </c>
      <c r="C12" s="52">
        <v>4.7990000000000004</v>
      </c>
      <c r="D12" s="52">
        <v>0.61699999999999999</v>
      </c>
      <c r="E12" s="52"/>
      <c r="F12" s="52"/>
      <c r="G12" s="52"/>
      <c r="H12" s="52"/>
      <c r="I12" s="52"/>
      <c r="J12" s="52"/>
      <c r="K12" s="52"/>
      <c r="L12" s="52"/>
      <c r="M12" s="52"/>
      <c r="N12" s="52">
        <v>9.266</v>
      </c>
      <c r="O12" s="52"/>
      <c r="P12" s="52"/>
      <c r="Q12" s="52"/>
      <c r="R12" s="52"/>
      <c r="S12" s="52"/>
      <c r="T12" s="52">
        <v>1.3340000000000001</v>
      </c>
      <c r="U12" s="52">
        <v>24.161999999999999</v>
      </c>
      <c r="V12" s="52"/>
      <c r="W12" s="52"/>
      <c r="X12" s="52">
        <v>8.2929999999999993</v>
      </c>
      <c r="Y12" s="52">
        <v>36.880000000000003</v>
      </c>
      <c r="Z12" s="53"/>
      <c r="AA12" s="54">
        <f t="shared" si="0"/>
        <v>95.350999999999999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42.134</v>
      </c>
      <c r="C14" s="57">
        <v>35.450999999999993</v>
      </c>
      <c r="D14" s="57">
        <v>24.380999999999997</v>
      </c>
      <c r="E14" s="57">
        <v>39.159000000000006</v>
      </c>
      <c r="F14" s="57">
        <v>51.032000000000004</v>
      </c>
      <c r="G14" s="57">
        <v>33.700999999999993</v>
      </c>
      <c r="H14" s="57">
        <v>36.378999999999998</v>
      </c>
      <c r="I14" s="57">
        <v>38.063999999999993</v>
      </c>
      <c r="J14" s="57">
        <v>27.366</v>
      </c>
      <c r="K14" s="57">
        <v>25.588000000000001</v>
      </c>
      <c r="L14" s="57">
        <v>48.370999999999995</v>
      </c>
      <c r="M14" s="57">
        <v>57.103999999999999</v>
      </c>
      <c r="N14" s="57">
        <v>38.501000000000012</v>
      </c>
      <c r="O14" s="57">
        <v>36.495000000000005</v>
      </c>
      <c r="P14" s="57">
        <v>46.149000000000001</v>
      </c>
      <c r="Q14" s="57">
        <v>55.775999999999996</v>
      </c>
      <c r="R14" s="57">
        <v>72.633000000000024</v>
      </c>
      <c r="S14" s="57">
        <v>76.647999999999996</v>
      </c>
      <c r="T14" s="57">
        <v>57.661999999999999</v>
      </c>
      <c r="U14" s="57">
        <v>55.200999999999993</v>
      </c>
      <c r="V14" s="57">
        <v>25.864000000000001</v>
      </c>
      <c r="W14" s="57">
        <v>27.440999999999999</v>
      </c>
      <c r="X14" s="57">
        <v>16.768000000000001</v>
      </c>
      <c r="Y14" s="57">
        <v>24.041</v>
      </c>
      <c r="Z14" s="58"/>
      <c r="AA14" s="59">
        <f t="shared" si="0"/>
        <v>991.90900000000033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52.134</v>
      </c>
      <c r="C16" s="62">
        <f t="shared" ref="C16:Z16" si="1">IF(LEN(C$2)&gt;0,SUM(C10:C15),"")</f>
        <v>40.249999999999993</v>
      </c>
      <c r="D16" s="62">
        <f t="shared" si="1"/>
        <v>24.997999999999998</v>
      </c>
      <c r="E16" s="62">
        <f t="shared" si="1"/>
        <v>39.159000000000006</v>
      </c>
      <c r="F16" s="62">
        <f t="shared" si="1"/>
        <v>51.032000000000004</v>
      </c>
      <c r="G16" s="62">
        <f t="shared" si="1"/>
        <v>33.700999999999993</v>
      </c>
      <c r="H16" s="62">
        <f t="shared" si="1"/>
        <v>36.378999999999998</v>
      </c>
      <c r="I16" s="62">
        <f t="shared" si="1"/>
        <v>38.063999999999993</v>
      </c>
      <c r="J16" s="62">
        <f t="shared" si="1"/>
        <v>27.366</v>
      </c>
      <c r="K16" s="62">
        <f t="shared" si="1"/>
        <v>25.588000000000001</v>
      </c>
      <c r="L16" s="62">
        <f t="shared" si="1"/>
        <v>48.370999999999995</v>
      </c>
      <c r="M16" s="62">
        <f t="shared" si="1"/>
        <v>57.103999999999999</v>
      </c>
      <c r="N16" s="62">
        <f t="shared" si="1"/>
        <v>47.76700000000001</v>
      </c>
      <c r="O16" s="62">
        <f t="shared" si="1"/>
        <v>36.495000000000005</v>
      </c>
      <c r="P16" s="62">
        <f t="shared" si="1"/>
        <v>46.149000000000001</v>
      </c>
      <c r="Q16" s="62">
        <f t="shared" si="1"/>
        <v>55.775999999999996</v>
      </c>
      <c r="R16" s="62">
        <f t="shared" si="1"/>
        <v>72.633000000000024</v>
      </c>
      <c r="S16" s="62">
        <f t="shared" si="1"/>
        <v>76.647999999999996</v>
      </c>
      <c r="T16" s="62">
        <f t="shared" si="1"/>
        <v>58.996000000000002</v>
      </c>
      <c r="U16" s="62">
        <f t="shared" si="1"/>
        <v>79.363</v>
      </c>
      <c r="V16" s="62">
        <f t="shared" si="1"/>
        <v>25.864000000000001</v>
      </c>
      <c r="W16" s="62">
        <f t="shared" si="1"/>
        <v>27.440999999999999</v>
      </c>
      <c r="X16" s="62">
        <f t="shared" si="1"/>
        <v>25.061</v>
      </c>
      <c r="Y16" s="62">
        <f t="shared" si="1"/>
        <v>60.921000000000006</v>
      </c>
      <c r="Z16" s="63" t="str">
        <f t="shared" si="1"/>
        <v/>
      </c>
      <c r="AA16" s="64">
        <f>SUM(AA10:AA15)</f>
        <v>1087.2600000000002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3.6589999999999998</v>
      </c>
      <c r="C20" s="77">
        <v>3.722</v>
      </c>
      <c r="D20" s="77">
        <v>3.532</v>
      </c>
      <c r="E20" s="77"/>
      <c r="F20" s="77"/>
      <c r="G20" s="77"/>
      <c r="H20" s="77">
        <v>3.9350000000000001</v>
      </c>
      <c r="I20" s="77">
        <v>4.0359999999999996</v>
      </c>
      <c r="J20" s="77">
        <v>4.2370000000000001</v>
      </c>
      <c r="K20" s="77">
        <v>4.1059999999999999</v>
      </c>
      <c r="L20" s="77">
        <v>4.383</v>
      </c>
      <c r="M20" s="77">
        <v>4.4800000000000004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36.090000000000003</v>
      </c>
    </row>
    <row r="21" spans="1:27" ht="24.95" customHeight="1" x14ac:dyDescent="0.2">
      <c r="A21" s="75" t="s">
        <v>16</v>
      </c>
      <c r="B21" s="80">
        <v>6.548</v>
      </c>
      <c r="C21" s="81">
        <v>6.5380000000000003</v>
      </c>
      <c r="D21" s="81">
        <v>5.2290000000000001</v>
      </c>
      <c r="E21" s="81"/>
      <c r="F21" s="81"/>
      <c r="G21" s="81"/>
      <c r="H21" s="81">
        <v>4.07</v>
      </c>
      <c r="I21" s="81">
        <v>5.8640000000000008</v>
      </c>
      <c r="J21" s="81">
        <v>11.773999999999999</v>
      </c>
      <c r="K21" s="81">
        <v>13.166</v>
      </c>
      <c r="L21" s="81">
        <v>17.437999999999999</v>
      </c>
      <c r="M21" s="81">
        <v>14.501999999999999</v>
      </c>
      <c r="N21" s="81">
        <v>3.3730000000000002</v>
      </c>
      <c r="O21" s="81">
        <v>2.2040000000000002</v>
      </c>
      <c r="P21" s="81">
        <v>4.4089999999999998</v>
      </c>
      <c r="Q21" s="81"/>
      <c r="R21" s="81">
        <v>3.504</v>
      </c>
      <c r="S21" s="81">
        <v>1.538</v>
      </c>
      <c r="T21" s="81"/>
      <c r="U21" s="81"/>
      <c r="V21" s="81"/>
      <c r="W21" s="81"/>
      <c r="X21" s="81"/>
      <c r="Y21" s="81"/>
      <c r="Z21" s="78"/>
      <c r="AA21" s="79">
        <f t="shared" si="2"/>
        <v>100.15700000000001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10.207000000000001</v>
      </c>
      <c r="C25" s="88">
        <f t="shared" ref="C25:Z25" si="3">IF(LEN(C$2)&gt;0,SUM(C19:C24),"")</f>
        <v>10.26</v>
      </c>
      <c r="D25" s="88">
        <f t="shared" si="3"/>
        <v>8.7609999999999992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8.0050000000000008</v>
      </c>
      <c r="I25" s="88">
        <f t="shared" si="3"/>
        <v>9.9</v>
      </c>
      <c r="J25" s="88">
        <f t="shared" si="3"/>
        <v>16.010999999999999</v>
      </c>
      <c r="K25" s="88">
        <f t="shared" si="3"/>
        <v>17.271999999999998</v>
      </c>
      <c r="L25" s="88">
        <f t="shared" si="3"/>
        <v>21.820999999999998</v>
      </c>
      <c r="M25" s="88">
        <f t="shared" si="3"/>
        <v>18.981999999999999</v>
      </c>
      <c r="N25" s="88">
        <f t="shared" si="3"/>
        <v>3.3730000000000002</v>
      </c>
      <c r="O25" s="88">
        <f t="shared" si="3"/>
        <v>2.2040000000000002</v>
      </c>
      <c r="P25" s="88">
        <f t="shared" si="3"/>
        <v>4.4089999999999998</v>
      </c>
      <c r="Q25" s="88">
        <f t="shared" si="3"/>
        <v>0</v>
      </c>
      <c r="R25" s="88">
        <f t="shared" si="3"/>
        <v>3.504</v>
      </c>
      <c r="S25" s="88">
        <f t="shared" si="3"/>
        <v>1.538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136.24700000000001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62.341000000000001</v>
      </c>
      <c r="C29" s="77">
        <v>50.51</v>
      </c>
      <c r="D29" s="77">
        <v>33.759</v>
      </c>
      <c r="E29" s="77">
        <v>39.158999999999999</v>
      </c>
      <c r="F29" s="77">
        <v>51.031999999999996</v>
      </c>
      <c r="G29" s="77">
        <v>33.701000000000001</v>
      </c>
      <c r="H29" s="77">
        <v>44.384</v>
      </c>
      <c r="I29" s="77">
        <v>47.963999999999999</v>
      </c>
      <c r="J29" s="77">
        <v>43.377000000000002</v>
      </c>
      <c r="K29" s="77">
        <v>42.86</v>
      </c>
      <c r="L29" s="77">
        <v>70.191999999999993</v>
      </c>
      <c r="M29" s="77">
        <v>76.085999999999999</v>
      </c>
      <c r="N29" s="77">
        <v>51.14</v>
      </c>
      <c r="O29" s="77">
        <v>38.698999999999998</v>
      </c>
      <c r="P29" s="77">
        <v>50.558</v>
      </c>
      <c r="Q29" s="77">
        <v>55.776000000000003</v>
      </c>
      <c r="R29" s="77">
        <v>76.137</v>
      </c>
      <c r="S29" s="77">
        <v>78.186000000000007</v>
      </c>
      <c r="T29" s="77">
        <v>58.996000000000002</v>
      </c>
      <c r="U29" s="77">
        <v>79.363</v>
      </c>
      <c r="V29" s="77">
        <v>25.864000000000001</v>
      </c>
      <c r="W29" s="77">
        <v>27.440999999999999</v>
      </c>
      <c r="X29" s="77">
        <v>25.061</v>
      </c>
      <c r="Y29" s="77">
        <v>60.920999999999999</v>
      </c>
      <c r="Z29" s="78"/>
      <c r="AA29" s="79">
        <f>SUM(B29:Z29)</f>
        <v>1223.5070000000001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62.341000000000001</v>
      </c>
      <c r="C31" s="62">
        <f t="shared" ref="C31:Z31" si="4">IF(LEN(C$2)&gt;0,SUM(C28:C30),"")</f>
        <v>50.51</v>
      </c>
      <c r="D31" s="62">
        <f t="shared" si="4"/>
        <v>33.759</v>
      </c>
      <c r="E31" s="62">
        <f t="shared" si="4"/>
        <v>39.158999999999999</v>
      </c>
      <c r="F31" s="62">
        <f t="shared" si="4"/>
        <v>51.031999999999996</v>
      </c>
      <c r="G31" s="62">
        <f t="shared" si="4"/>
        <v>33.701000000000001</v>
      </c>
      <c r="H31" s="62">
        <f t="shared" si="4"/>
        <v>44.384</v>
      </c>
      <c r="I31" s="62">
        <f t="shared" si="4"/>
        <v>47.963999999999999</v>
      </c>
      <c r="J31" s="62">
        <f t="shared" si="4"/>
        <v>43.377000000000002</v>
      </c>
      <c r="K31" s="62">
        <f t="shared" si="4"/>
        <v>42.86</v>
      </c>
      <c r="L31" s="62">
        <f t="shared" si="4"/>
        <v>70.191999999999993</v>
      </c>
      <c r="M31" s="62">
        <f t="shared" si="4"/>
        <v>76.085999999999999</v>
      </c>
      <c r="N31" s="62">
        <f t="shared" si="4"/>
        <v>51.14</v>
      </c>
      <c r="O31" s="62">
        <f t="shared" si="4"/>
        <v>38.698999999999998</v>
      </c>
      <c r="P31" s="62">
        <f t="shared" si="4"/>
        <v>50.558</v>
      </c>
      <c r="Q31" s="62">
        <f t="shared" si="4"/>
        <v>55.776000000000003</v>
      </c>
      <c r="R31" s="62">
        <f t="shared" si="4"/>
        <v>76.137</v>
      </c>
      <c r="S31" s="62">
        <f t="shared" si="4"/>
        <v>78.186000000000007</v>
      </c>
      <c r="T31" s="62">
        <f t="shared" si="4"/>
        <v>58.996000000000002</v>
      </c>
      <c r="U31" s="62">
        <f t="shared" si="4"/>
        <v>79.363</v>
      </c>
      <c r="V31" s="62">
        <f t="shared" si="4"/>
        <v>25.864000000000001</v>
      </c>
      <c r="W31" s="62">
        <f t="shared" si="4"/>
        <v>27.440999999999999</v>
      </c>
      <c r="X31" s="62">
        <f t="shared" si="4"/>
        <v>25.061</v>
      </c>
      <c r="Y31" s="62">
        <f t="shared" si="4"/>
        <v>60.920999999999999</v>
      </c>
      <c r="Z31" s="63" t="str">
        <f t="shared" si="4"/>
        <v/>
      </c>
      <c r="AA31" s="64">
        <f>SUM(AA28:AA30)</f>
        <v>1223.5070000000001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62.341000000000001</v>
      </c>
      <c r="C51" s="88">
        <f t="shared" si="10"/>
        <v>50.509999999999991</v>
      </c>
      <c r="D51" s="88">
        <f t="shared" si="10"/>
        <v>33.759</v>
      </c>
      <c r="E51" s="88">
        <f t="shared" si="10"/>
        <v>39.159000000000006</v>
      </c>
      <c r="F51" s="88">
        <f t="shared" si="10"/>
        <v>51.032000000000004</v>
      </c>
      <c r="G51" s="88">
        <f t="shared" si="10"/>
        <v>33.700999999999993</v>
      </c>
      <c r="H51" s="88">
        <f t="shared" si="10"/>
        <v>44.384</v>
      </c>
      <c r="I51" s="88">
        <f t="shared" si="10"/>
        <v>47.963999999999992</v>
      </c>
      <c r="J51" s="88">
        <f t="shared" si="10"/>
        <v>43.376999999999995</v>
      </c>
      <c r="K51" s="88">
        <f t="shared" si="10"/>
        <v>42.86</v>
      </c>
      <c r="L51" s="88">
        <f t="shared" si="10"/>
        <v>70.191999999999993</v>
      </c>
      <c r="M51" s="88">
        <f t="shared" si="10"/>
        <v>76.085999999999999</v>
      </c>
      <c r="N51" s="88">
        <f t="shared" si="10"/>
        <v>51.140000000000008</v>
      </c>
      <c r="O51" s="88">
        <f t="shared" si="10"/>
        <v>38.699000000000005</v>
      </c>
      <c r="P51" s="88">
        <f t="shared" si="10"/>
        <v>50.558</v>
      </c>
      <c r="Q51" s="88">
        <f t="shared" si="10"/>
        <v>55.775999999999996</v>
      </c>
      <c r="R51" s="88">
        <f t="shared" si="10"/>
        <v>76.137000000000029</v>
      </c>
      <c r="S51" s="88">
        <f t="shared" si="10"/>
        <v>78.185999999999993</v>
      </c>
      <c r="T51" s="88">
        <f t="shared" si="10"/>
        <v>58.996000000000002</v>
      </c>
      <c r="U51" s="88">
        <f t="shared" si="10"/>
        <v>79.363</v>
      </c>
      <c r="V51" s="88">
        <f t="shared" si="10"/>
        <v>25.864000000000001</v>
      </c>
      <c r="W51" s="88">
        <f t="shared" si="10"/>
        <v>27.440999999999999</v>
      </c>
      <c r="X51" s="88">
        <f t="shared" si="10"/>
        <v>25.061</v>
      </c>
      <c r="Y51" s="88">
        <f t="shared" si="10"/>
        <v>60.921000000000006</v>
      </c>
      <c r="Z51" s="89" t="str">
        <f t="shared" si="10"/>
        <v/>
      </c>
      <c r="AA51" s="105">
        <f>SUM(B51:Z51)</f>
        <v>1223.5070000000001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62.340999999999994</v>
      </c>
      <c r="C4" s="18">
        <v>50.51</v>
      </c>
      <c r="D4" s="18">
        <v>33.758999999999993</v>
      </c>
      <c r="E4" s="18">
        <v>39.158999999999999</v>
      </c>
      <c r="F4" s="18">
        <v>51.031999999999996</v>
      </c>
      <c r="G4" s="18">
        <v>33.701000000000001</v>
      </c>
      <c r="H4" s="18">
        <v>44.384</v>
      </c>
      <c r="I4" s="18">
        <v>47.964000000000006</v>
      </c>
      <c r="J4" s="18">
        <v>43.377000000000002</v>
      </c>
      <c r="K4" s="18">
        <v>42.86</v>
      </c>
      <c r="L4" s="18">
        <v>70.191999999999993</v>
      </c>
      <c r="M4" s="18">
        <v>76.085999999999984</v>
      </c>
      <c r="N4" s="18">
        <v>51.140000000000008</v>
      </c>
      <c r="O4" s="18">
        <v>38.698999999999998</v>
      </c>
      <c r="P4" s="18">
        <v>50.558</v>
      </c>
      <c r="Q4" s="18">
        <v>55.776000000000003</v>
      </c>
      <c r="R4" s="18">
        <v>76.137</v>
      </c>
      <c r="S4" s="18">
        <v>78.185999999999993</v>
      </c>
      <c r="T4" s="18">
        <v>58.996000000000002</v>
      </c>
      <c r="U4" s="18">
        <v>79.363000000000014</v>
      </c>
      <c r="V4" s="18">
        <v>25.864000000000001</v>
      </c>
      <c r="W4" s="18">
        <v>27.440999999999999</v>
      </c>
      <c r="X4" s="18">
        <v>25.060999999999996</v>
      </c>
      <c r="Y4" s="18">
        <v>60.920999999999999</v>
      </c>
      <c r="Z4" s="19"/>
      <c r="AA4" s="20">
        <f>SUM(B4:Z4)</f>
        <v>1223.5070000000001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465.81</v>
      </c>
      <c r="C7" s="28">
        <v>440.21</v>
      </c>
      <c r="D7" s="28">
        <v>364.74</v>
      </c>
      <c r="E7" s="28">
        <v>270.36</v>
      </c>
      <c r="F7" s="28">
        <v>270.25</v>
      </c>
      <c r="G7" s="28">
        <v>270.36</v>
      </c>
      <c r="H7" s="28">
        <v>365.07</v>
      </c>
      <c r="I7" s="28">
        <v>363.3</v>
      </c>
      <c r="J7" s="28">
        <v>294.81</v>
      </c>
      <c r="K7" s="28">
        <v>268.8</v>
      </c>
      <c r="L7" s="28">
        <v>305.97000000000003</v>
      </c>
      <c r="M7" s="28">
        <v>319.73</v>
      </c>
      <c r="N7" s="28">
        <v>327.02999999999997</v>
      </c>
      <c r="O7" s="28">
        <v>296.08</v>
      </c>
      <c r="P7" s="28">
        <v>279.74</v>
      </c>
      <c r="Q7" s="28">
        <v>224</v>
      </c>
      <c r="R7" s="28">
        <v>344.6</v>
      </c>
      <c r="S7" s="28">
        <v>407.31</v>
      </c>
      <c r="T7" s="28">
        <v>401.34</v>
      </c>
      <c r="U7" s="28">
        <v>428.81</v>
      </c>
      <c r="V7" s="28">
        <v>321.97000000000003</v>
      </c>
      <c r="W7" s="28">
        <v>279.64999999999998</v>
      </c>
      <c r="X7" s="28">
        <v>396</v>
      </c>
      <c r="Y7" s="28">
        <v>354.94</v>
      </c>
      <c r="Z7" s="29"/>
      <c r="AA7" s="30">
        <f>IF(SUM(B7:Z7)&lt;&gt;0,AVERAGEIF(B7:Z7,"&lt;&gt;"""),"")</f>
        <v>335.87000000000006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4.4269999999999996</v>
      </c>
      <c r="F12" s="52">
        <v>20.674999999999997</v>
      </c>
      <c r="G12" s="52">
        <v>0.76200000000000001</v>
      </c>
      <c r="H12" s="52"/>
      <c r="I12" s="52"/>
      <c r="J12" s="52"/>
      <c r="K12" s="52">
        <v>11.352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37.215999999999994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2.42</v>
      </c>
      <c r="C14" s="57">
        <v>2.42</v>
      </c>
      <c r="D14" s="57">
        <v>2.4350000000000001</v>
      </c>
      <c r="E14" s="57">
        <v>2.4939999999999998</v>
      </c>
      <c r="F14" s="57">
        <v>2.4769999999999999</v>
      </c>
      <c r="G14" s="57">
        <v>2.468</v>
      </c>
      <c r="H14" s="57">
        <v>2.29</v>
      </c>
      <c r="I14" s="57">
        <v>1.85</v>
      </c>
      <c r="J14" s="57">
        <v>1.36</v>
      </c>
      <c r="K14" s="57">
        <v>0.86</v>
      </c>
      <c r="L14" s="57">
        <v>0.54</v>
      </c>
      <c r="M14" s="57">
        <v>0.43</v>
      </c>
      <c r="N14" s="57">
        <v>0.4</v>
      </c>
      <c r="O14" s="57">
        <v>0.47</v>
      </c>
      <c r="P14" s="57">
        <v>0.7</v>
      </c>
      <c r="Q14" s="57">
        <v>1.05</v>
      </c>
      <c r="R14" s="57">
        <v>1.47</v>
      </c>
      <c r="S14" s="57">
        <v>1.89</v>
      </c>
      <c r="T14" s="57">
        <v>2.2599999999999998</v>
      </c>
      <c r="U14" s="57">
        <v>2.4490000000000003</v>
      </c>
      <c r="V14" s="57">
        <v>2.7199999999999998</v>
      </c>
      <c r="W14" s="57">
        <v>2.6789999999999998</v>
      </c>
      <c r="X14" s="57">
        <v>2.4510000000000001</v>
      </c>
      <c r="Y14" s="57">
        <v>2.4859999999999998</v>
      </c>
      <c r="Z14" s="58"/>
      <c r="AA14" s="59">
        <f t="shared" si="0"/>
        <v>43.068999999999996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2.42</v>
      </c>
      <c r="C16" s="62">
        <f t="shared" ref="C16:Z16" si="1">IF(LEN(C$2)&gt;0,SUM(C10:C15),"")</f>
        <v>2.42</v>
      </c>
      <c r="D16" s="62">
        <f t="shared" si="1"/>
        <v>2.4350000000000001</v>
      </c>
      <c r="E16" s="62">
        <f t="shared" si="1"/>
        <v>6.9209999999999994</v>
      </c>
      <c r="F16" s="62">
        <f t="shared" si="1"/>
        <v>23.151999999999997</v>
      </c>
      <c r="G16" s="62">
        <f t="shared" si="1"/>
        <v>3.23</v>
      </c>
      <c r="H16" s="62">
        <f t="shared" si="1"/>
        <v>2.29</v>
      </c>
      <c r="I16" s="62">
        <f t="shared" si="1"/>
        <v>1.85</v>
      </c>
      <c r="J16" s="62">
        <f t="shared" si="1"/>
        <v>1.36</v>
      </c>
      <c r="K16" s="62">
        <f t="shared" si="1"/>
        <v>12.212</v>
      </c>
      <c r="L16" s="62">
        <f t="shared" si="1"/>
        <v>0.54</v>
      </c>
      <c r="M16" s="62">
        <f t="shared" si="1"/>
        <v>0.43</v>
      </c>
      <c r="N16" s="62">
        <f t="shared" si="1"/>
        <v>0.4</v>
      </c>
      <c r="O16" s="62">
        <f t="shared" si="1"/>
        <v>0.47</v>
      </c>
      <c r="P16" s="62">
        <f t="shared" si="1"/>
        <v>0.7</v>
      </c>
      <c r="Q16" s="62">
        <f t="shared" si="1"/>
        <v>1.05</v>
      </c>
      <c r="R16" s="62">
        <f t="shared" si="1"/>
        <v>1.47</v>
      </c>
      <c r="S16" s="62">
        <f t="shared" si="1"/>
        <v>1.89</v>
      </c>
      <c r="T16" s="62">
        <f t="shared" si="1"/>
        <v>2.2599999999999998</v>
      </c>
      <c r="U16" s="62">
        <f t="shared" si="1"/>
        <v>2.4490000000000003</v>
      </c>
      <c r="V16" s="62">
        <f t="shared" si="1"/>
        <v>2.7199999999999998</v>
      </c>
      <c r="W16" s="62">
        <f t="shared" si="1"/>
        <v>2.6789999999999998</v>
      </c>
      <c r="X16" s="62">
        <f t="shared" si="1"/>
        <v>2.4510000000000001</v>
      </c>
      <c r="Y16" s="62">
        <f t="shared" si="1"/>
        <v>2.4859999999999998</v>
      </c>
      <c r="Z16" s="63" t="str">
        <f t="shared" si="1"/>
        <v/>
      </c>
      <c r="AA16" s="64">
        <f>SUM(AA10:AA15)</f>
        <v>80.284999999999997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29.246000000000002</v>
      </c>
      <c r="C20" s="77">
        <v>29.024999999999999</v>
      </c>
      <c r="D20" s="77">
        <v>19.541</v>
      </c>
      <c r="E20" s="77">
        <v>22.200000000000003</v>
      </c>
      <c r="F20" s="77">
        <v>19.027000000000001</v>
      </c>
      <c r="G20" s="77">
        <v>21.309000000000001</v>
      </c>
      <c r="H20" s="77">
        <v>22.794999999999998</v>
      </c>
      <c r="I20" s="77">
        <v>26.663999999999998</v>
      </c>
      <c r="J20" s="77">
        <v>29.545999999999999</v>
      </c>
      <c r="K20" s="77">
        <v>20.536000000000001</v>
      </c>
      <c r="L20" s="77">
        <v>22.475999999999999</v>
      </c>
      <c r="M20" s="77">
        <v>29.202000000000002</v>
      </c>
      <c r="N20" s="77">
        <v>32.977000000000004</v>
      </c>
      <c r="O20" s="77">
        <v>22.950999999999997</v>
      </c>
      <c r="P20" s="77">
        <v>20.867000000000001</v>
      </c>
      <c r="Q20" s="77">
        <v>21.970000000000002</v>
      </c>
      <c r="R20" s="77">
        <v>28.295999999999999</v>
      </c>
      <c r="S20" s="77">
        <v>31.744999999999997</v>
      </c>
      <c r="T20" s="77">
        <v>23.747999999999998</v>
      </c>
      <c r="U20" s="77">
        <v>22.664999999999999</v>
      </c>
      <c r="V20" s="77">
        <v>18.148</v>
      </c>
      <c r="W20" s="77">
        <v>16.939999999999998</v>
      </c>
      <c r="X20" s="77">
        <v>17.251000000000001</v>
      </c>
      <c r="Y20" s="77">
        <v>18.824000000000002</v>
      </c>
      <c r="Z20" s="78"/>
      <c r="AA20" s="79">
        <f t="shared" si="2"/>
        <v>567.94899999999996</v>
      </c>
    </row>
    <row r="21" spans="1:27" ht="24.95" customHeight="1" x14ac:dyDescent="0.2">
      <c r="A21" s="75" t="s">
        <v>16</v>
      </c>
      <c r="B21" s="80">
        <v>30.674999999999997</v>
      </c>
      <c r="C21" s="81">
        <v>19.065000000000001</v>
      </c>
      <c r="D21" s="81">
        <v>11.783000000000001</v>
      </c>
      <c r="E21" s="81">
        <v>10.038</v>
      </c>
      <c r="F21" s="81">
        <v>8.8529999999999998</v>
      </c>
      <c r="G21" s="81">
        <v>9.161999999999999</v>
      </c>
      <c r="H21" s="81">
        <v>19.299000000000003</v>
      </c>
      <c r="I21" s="81">
        <v>19.45</v>
      </c>
      <c r="J21" s="81">
        <v>12.471</v>
      </c>
      <c r="K21" s="81">
        <v>10.111999999999998</v>
      </c>
      <c r="L21" s="81">
        <v>47.175999999999995</v>
      </c>
      <c r="M21" s="81">
        <v>46.454000000000001</v>
      </c>
      <c r="N21" s="81">
        <v>17.763000000000002</v>
      </c>
      <c r="O21" s="81">
        <v>15.277999999999999</v>
      </c>
      <c r="P21" s="81">
        <v>28.991</v>
      </c>
      <c r="Q21" s="81">
        <v>32.756</v>
      </c>
      <c r="R21" s="81">
        <v>46.371000000000002</v>
      </c>
      <c r="S21" s="81">
        <v>44.551000000000002</v>
      </c>
      <c r="T21" s="81">
        <v>32.988</v>
      </c>
      <c r="U21" s="81">
        <v>54.248999999999995</v>
      </c>
      <c r="V21" s="81">
        <v>4.9960000000000004</v>
      </c>
      <c r="W21" s="81">
        <v>7.8220000000000001</v>
      </c>
      <c r="X21" s="81">
        <v>5.359</v>
      </c>
      <c r="Y21" s="81">
        <v>39.610999999999997</v>
      </c>
      <c r="Z21" s="78"/>
      <c r="AA21" s="79">
        <f t="shared" si="2"/>
        <v>575.27300000000002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59.920999999999999</v>
      </c>
      <c r="C25" s="88">
        <f t="shared" si="3"/>
        <v>48.09</v>
      </c>
      <c r="D25" s="88">
        <f t="shared" si="3"/>
        <v>31.324000000000002</v>
      </c>
      <c r="E25" s="88">
        <f t="shared" si="3"/>
        <v>32.238</v>
      </c>
      <c r="F25" s="88">
        <f t="shared" si="3"/>
        <v>27.880000000000003</v>
      </c>
      <c r="G25" s="88">
        <f t="shared" si="3"/>
        <v>30.471</v>
      </c>
      <c r="H25" s="88">
        <f t="shared" si="3"/>
        <v>42.094000000000001</v>
      </c>
      <c r="I25" s="88">
        <f t="shared" si="3"/>
        <v>46.113999999999997</v>
      </c>
      <c r="J25" s="88">
        <f t="shared" si="3"/>
        <v>42.016999999999996</v>
      </c>
      <c r="K25" s="88">
        <f t="shared" si="3"/>
        <v>30.648</v>
      </c>
      <c r="L25" s="88">
        <f t="shared" si="3"/>
        <v>69.651999999999987</v>
      </c>
      <c r="M25" s="88">
        <f t="shared" si="3"/>
        <v>75.656000000000006</v>
      </c>
      <c r="N25" s="88">
        <f t="shared" si="3"/>
        <v>50.740000000000009</v>
      </c>
      <c r="O25" s="88">
        <f t="shared" si="3"/>
        <v>38.228999999999999</v>
      </c>
      <c r="P25" s="88">
        <f t="shared" si="3"/>
        <v>49.858000000000004</v>
      </c>
      <c r="Q25" s="88">
        <f t="shared" si="3"/>
        <v>54.725999999999999</v>
      </c>
      <c r="R25" s="88">
        <f t="shared" si="3"/>
        <v>74.667000000000002</v>
      </c>
      <c r="S25" s="88">
        <f t="shared" si="3"/>
        <v>76.295999999999992</v>
      </c>
      <c r="T25" s="88">
        <f t="shared" si="3"/>
        <v>56.735999999999997</v>
      </c>
      <c r="U25" s="88">
        <f t="shared" si="3"/>
        <v>76.913999999999987</v>
      </c>
      <c r="V25" s="88">
        <f t="shared" si="3"/>
        <v>23.143999999999998</v>
      </c>
      <c r="W25" s="88">
        <f t="shared" si="3"/>
        <v>24.761999999999997</v>
      </c>
      <c r="X25" s="88">
        <f t="shared" si="3"/>
        <v>22.61</v>
      </c>
      <c r="Y25" s="88">
        <f t="shared" si="3"/>
        <v>58.435000000000002</v>
      </c>
      <c r="Z25" s="89">
        <f t="shared" si="3"/>
        <v>0</v>
      </c>
      <c r="AA25" s="90">
        <f t="shared" si="3"/>
        <v>1143.222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62.341000000000001</v>
      </c>
      <c r="C29" s="77">
        <v>50.51</v>
      </c>
      <c r="D29" s="77">
        <v>33.759</v>
      </c>
      <c r="E29" s="77">
        <v>39.158999999999999</v>
      </c>
      <c r="F29" s="77">
        <v>51.031999999999996</v>
      </c>
      <c r="G29" s="77">
        <v>33.701000000000001</v>
      </c>
      <c r="H29" s="77">
        <v>44.384</v>
      </c>
      <c r="I29" s="77">
        <v>47.963999999999999</v>
      </c>
      <c r="J29" s="77">
        <v>43.377000000000002</v>
      </c>
      <c r="K29" s="77">
        <v>42.86</v>
      </c>
      <c r="L29" s="77">
        <v>70.191999999999993</v>
      </c>
      <c r="M29" s="77">
        <v>76.085999999999999</v>
      </c>
      <c r="N29" s="77">
        <v>51.14</v>
      </c>
      <c r="O29" s="77">
        <v>38.698999999999998</v>
      </c>
      <c r="P29" s="77">
        <v>50.558</v>
      </c>
      <c r="Q29" s="77">
        <v>55.776000000000003</v>
      </c>
      <c r="R29" s="77">
        <v>76.137</v>
      </c>
      <c r="S29" s="77">
        <v>78.186000000000007</v>
      </c>
      <c r="T29" s="77">
        <v>58.996000000000002</v>
      </c>
      <c r="U29" s="77">
        <v>79.363</v>
      </c>
      <c r="V29" s="77">
        <v>25.864000000000001</v>
      </c>
      <c r="W29" s="77">
        <v>27.440999999999999</v>
      </c>
      <c r="X29" s="77">
        <v>25.061</v>
      </c>
      <c r="Y29" s="77">
        <v>60.920999999999999</v>
      </c>
      <c r="Z29" s="78"/>
      <c r="AA29" s="79">
        <f>SUM(B29:Z29)</f>
        <v>1223.5070000000001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62.341000000000001</v>
      </c>
      <c r="C31" s="62">
        <f t="shared" si="4"/>
        <v>50.51</v>
      </c>
      <c r="D31" s="62">
        <f t="shared" si="4"/>
        <v>33.759</v>
      </c>
      <c r="E31" s="62">
        <f t="shared" si="4"/>
        <v>39.158999999999999</v>
      </c>
      <c r="F31" s="62">
        <f t="shared" si="4"/>
        <v>51.031999999999996</v>
      </c>
      <c r="G31" s="62">
        <f t="shared" si="4"/>
        <v>33.701000000000001</v>
      </c>
      <c r="H31" s="62">
        <f t="shared" si="4"/>
        <v>44.384</v>
      </c>
      <c r="I31" s="62">
        <f t="shared" si="4"/>
        <v>47.963999999999999</v>
      </c>
      <c r="J31" s="62">
        <f t="shared" si="4"/>
        <v>43.377000000000002</v>
      </c>
      <c r="K31" s="62">
        <f t="shared" si="4"/>
        <v>42.86</v>
      </c>
      <c r="L31" s="62">
        <f t="shared" si="4"/>
        <v>70.191999999999993</v>
      </c>
      <c r="M31" s="62">
        <f t="shared" si="4"/>
        <v>76.085999999999999</v>
      </c>
      <c r="N31" s="62">
        <f t="shared" si="4"/>
        <v>51.14</v>
      </c>
      <c r="O31" s="62">
        <f t="shared" si="4"/>
        <v>38.698999999999998</v>
      </c>
      <c r="P31" s="62">
        <f t="shared" si="4"/>
        <v>50.558</v>
      </c>
      <c r="Q31" s="62">
        <f t="shared" si="4"/>
        <v>55.776000000000003</v>
      </c>
      <c r="R31" s="62">
        <f t="shared" si="4"/>
        <v>76.137</v>
      </c>
      <c r="S31" s="62">
        <f t="shared" si="4"/>
        <v>78.186000000000007</v>
      </c>
      <c r="T31" s="62">
        <f t="shared" si="4"/>
        <v>58.996000000000002</v>
      </c>
      <c r="U31" s="62">
        <f t="shared" si="4"/>
        <v>79.363</v>
      </c>
      <c r="V31" s="62">
        <f t="shared" si="4"/>
        <v>25.864000000000001</v>
      </c>
      <c r="W31" s="62">
        <f t="shared" si="4"/>
        <v>27.440999999999999</v>
      </c>
      <c r="X31" s="62">
        <f t="shared" si="4"/>
        <v>25.061</v>
      </c>
      <c r="Y31" s="62">
        <f t="shared" si="4"/>
        <v>60.920999999999999</v>
      </c>
      <c r="Z31" s="63">
        <f t="shared" si="4"/>
        <v>0</v>
      </c>
      <c r="AA31" s="64">
        <f t="shared" si="4"/>
        <v>1223.5070000000001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62.341000000000001</v>
      </c>
      <c r="C51" s="88">
        <f t="shared" si="10"/>
        <v>50.510000000000005</v>
      </c>
      <c r="D51" s="88">
        <f t="shared" si="10"/>
        <v>33.759</v>
      </c>
      <c r="E51" s="88">
        <f t="shared" si="10"/>
        <v>39.158999999999999</v>
      </c>
      <c r="F51" s="88">
        <f t="shared" si="10"/>
        <v>51.031999999999996</v>
      </c>
      <c r="G51" s="88">
        <f t="shared" si="10"/>
        <v>33.701000000000001</v>
      </c>
      <c r="H51" s="88">
        <f t="shared" si="10"/>
        <v>44.384</v>
      </c>
      <c r="I51" s="88">
        <f t="shared" si="10"/>
        <v>47.963999999999999</v>
      </c>
      <c r="J51" s="88">
        <f t="shared" si="10"/>
        <v>43.376999999999995</v>
      </c>
      <c r="K51" s="88">
        <f t="shared" si="10"/>
        <v>42.86</v>
      </c>
      <c r="L51" s="88">
        <f t="shared" si="10"/>
        <v>70.191999999999993</v>
      </c>
      <c r="M51" s="88">
        <f t="shared" si="10"/>
        <v>76.086000000000013</v>
      </c>
      <c r="N51" s="88">
        <f t="shared" si="10"/>
        <v>51.140000000000008</v>
      </c>
      <c r="O51" s="88">
        <f t="shared" si="10"/>
        <v>38.698999999999998</v>
      </c>
      <c r="P51" s="88">
        <f t="shared" si="10"/>
        <v>50.558000000000007</v>
      </c>
      <c r="Q51" s="88">
        <f t="shared" si="10"/>
        <v>55.775999999999996</v>
      </c>
      <c r="R51" s="88">
        <f t="shared" si="10"/>
        <v>76.137</v>
      </c>
      <c r="S51" s="88">
        <f t="shared" si="10"/>
        <v>78.185999999999993</v>
      </c>
      <c r="T51" s="88">
        <f t="shared" si="10"/>
        <v>58.995999999999995</v>
      </c>
      <c r="U51" s="88">
        <f t="shared" si="10"/>
        <v>79.362999999999985</v>
      </c>
      <c r="V51" s="88">
        <f t="shared" si="10"/>
        <v>25.863999999999997</v>
      </c>
      <c r="W51" s="88">
        <f t="shared" si="10"/>
        <v>27.440999999999995</v>
      </c>
      <c r="X51" s="88">
        <f t="shared" si="10"/>
        <v>25.061</v>
      </c>
      <c r="Y51" s="88">
        <f t="shared" si="10"/>
        <v>60.920999999999999</v>
      </c>
      <c r="Z51" s="89">
        <f t="shared" si="10"/>
        <v>0</v>
      </c>
      <c r="AA51" s="105">
        <f>SUM(B51:Z51)</f>
        <v>1223.5070000000001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465.81</v>
      </c>
      <c r="C7" s="118">
        <v>440.21</v>
      </c>
      <c r="D7" s="118">
        <v>364.74</v>
      </c>
      <c r="E7" s="118">
        <v>270.36</v>
      </c>
      <c r="F7" s="118">
        <v>270.25</v>
      </c>
      <c r="G7" s="118">
        <v>270.36</v>
      </c>
      <c r="H7" s="118">
        <v>365.07</v>
      </c>
      <c r="I7" s="118">
        <v>363.3</v>
      </c>
      <c r="J7" s="118">
        <v>294.81</v>
      </c>
      <c r="K7" s="118">
        <v>268.8</v>
      </c>
      <c r="L7" s="118">
        <v>305.97000000000003</v>
      </c>
      <c r="M7" s="118">
        <v>319.73</v>
      </c>
      <c r="N7" s="118">
        <v>327.02999999999997</v>
      </c>
      <c r="O7" s="118">
        <v>296.08</v>
      </c>
      <c r="P7" s="118">
        <v>279.74</v>
      </c>
      <c r="Q7" s="118">
        <v>224</v>
      </c>
      <c r="R7" s="118">
        <v>344.6</v>
      </c>
      <c r="S7" s="118">
        <v>407.31</v>
      </c>
      <c r="T7" s="118">
        <v>401.34</v>
      </c>
      <c r="U7" s="118">
        <v>428.81</v>
      </c>
      <c r="V7" s="118">
        <v>321.97000000000003</v>
      </c>
      <c r="W7" s="118">
        <v>279.64999999999998</v>
      </c>
      <c r="X7" s="118">
        <v>396</v>
      </c>
      <c r="Y7" s="118">
        <v>354.94</v>
      </c>
      <c r="Z7" s="119"/>
      <c r="AA7" s="120">
        <f>IF(SUM(B7:Z7)&lt;&gt;0,AVERAGEIF(B7:Z7,"&lt;&gt;"""),"")</f>
        <v>335.87000000000006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2022-08-13T20:28:41Z</dcterms:created>
  <dcterms:modified xsi:type="dcterms:W3CDTF">2022-08-13T20:28:42Z</dcterms:modified>
</cp:coreProperties>
</file>