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<sst xmlns="http://schemas.openxmlformats.org/spreadsheetml/2006/main" count="117" uniqueCount="53">
  <si>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12/08/2022 23:29:11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</si>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</sst>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28.045999999999999</c:v>
                </c:pt>
                <c:pt idx="1">
                  <c:v>2</c:v>
                </c:pt>
                <c:pt idx="4">
                  <c:v>6.8609999999999998</c:v>
                </c:pt>
                <c:pt idx="5">
                  <c:v>10.957000000000001</c:v>
                </c:pt>
                <c:pt idx="6">
                  <c:v>13.885</c:v>
                </c:pt>
                <c:pt idx="7">
                  <c:v>5.0629999999999997</c:v>
                </c:pt>
                <c:pt idx="8">
                  <c:v>11.041</c:v>
                </c:pt>
                <c:pt idx="13">
                  <c:v>17.893999999999998</c:v>
                </c:pt>
                <c:pt idx="14">
                  <c:v>42.72</c:v>
                </c:pt>
                <c:pt idx="15">
                  <c:v>27.93</c:v>
                </c:pt>
                <c:pt idx="17">
                  <c:v>33.542999999999999</c:v>
                </c:pt>
                <c:pt idx="18">
                  <c:v>35.623999999999995</c:v>
                </c:pt>
                <c:pt idx="19">
                  <c:v>35.567</c:v>
                </c:pt>
                <c:pt idx="20">
                  <c:v>36.423999999999999</c:v>
                </c:pt>
                <c:pt idx="21">
                  <c:v>37.790999999999997</c:v>
                </c:pt>
                <c:pt idx="22">
                  <c:v>30.704000000000001</c:v>
                </c:pt>
                <c:pt idx="23">
                  <c:v>10.521000000000001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25.4</c:v>
                </c:pt>
                <c:pt idx="15">
                  <c:v>30.5</c:v>
                </c:pt>
                <c:pt idx="16">
                  <c:v>0</c:v>
                </c:pt>
                <c:pt idx="17">
                  <c:v>0</c:v>
                </c:pt>
                <c:pt idx="18">
                  <c:v>39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19.8</c:v>
                </c:pt>
                <c:pt idx="23">
                  <c:v>4.2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21.274999999999999</c:v>
                </c:pt>
                <c:pt idx="1">
                  <c:v>12.657999999999999</c:v>
                </c:pt>
                <c:pt idx="2">
                  <c:v>21.875999999999998</c:v>
                </c:pt>
                <c:pt idx="3">
                  <c:v>16.084</c:v>
                </c:pt>
                <c:pt idx="4">
                  <c:v>13.536999999999999</c:v>
                </c:pt>
                <c:pt idx="5">
                  <c:v>15.104000000000001</c:v>
                </c:pt>
                <c:pt idx="6">
                  <c:v>16.395</c:v>
                </c:pt>
                <c:pt idx="7">
                  <c:v>34.612000000000009</c:v>
                </c:pt>
                <c:pt idx="8">
                  <c:v>39.683</c:v>
                </c:pt>
                <c:pt idx="9">
                  <c:v>69.854000000000013</c:v>
                </c:pt>
                <c:pt idx="10">
                  <c:v>84.096000000000004</c:v>
                </c:pt>
                <c:pt idx="11">
                  <c:v>93.708999999999989</c:v>
                </c:pt>
                <c:pt idx="12">
                  <c:v>81.751000000000005</c:v>
                </c:pt>
                <c:pt idx="13">
                  <c:v>60.953999999999994</c:v>
                </c:pt>
                <c:pt idx="14">
                  <c:v>27.406999999999996</c:v>
                </c:pt>
                <c:pt idx="15">
                  <c:v>27.168999999999997</c:v>
                </c:pt>
                <c:pt idx="16">
                  <c:v>36.403000000000006</c:v>
                </c:pt>
                <c:pt idx="17">
                  <c:v>25.940000000000005</c:v>
                </c:pt>
                <c:pt idx="18">
                  <c:v>14.603999999999999</c:v>
                </c:pt>
                <c:pt idx="19">
                  <c:v>16.044999999999998</c:v>
                </c:pt>
                <c:pt idx="20">
                  <c:v>14.676999999999998</c:v>
                </c:pt>
                <c:pt idx="21">
                  <c:v>10.669000000000002</c:v>
                </c:pt>
                <c:pt idx="22">
                  <c:v>8.42</c:v>
                </c:pt>
                <c:pt idx="23">
                  <c:v>8.2569999999999997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5021912"/>
        <c:axId val="425022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57.401000000000003</c:v>
                </c:pt>
                <c:pt idx="1">
                  <c:v>22.447000000000003</c:v>
                </c:pt>
                <c:pt idx="2">
                  <c:v>29.372999999999998</c:v>
                </c:pt>
                <c:pt idx="3">
                  <c:v>23.480999999999998</c:v>
                </c:pt>
                <c:pt idx="4">
                  <c:v>27.74</c:v>
                </c:pt>
                <c:pt idx="5">
                  <c:v>33.342999999999996</c:v>
                </c:pt>
                <c:pt idx="6">
                  <c:v>37.99</c:v>
                </c:pt>
                <c:pt idx="7">
                  <c:v>48.067000000000007</c:v>
                </c:pt>
                <c:pt idx="8">
                  <c:v>59.741999999999997</c:v>
                </c:pt>
                <c:pt idx="9">
                  <c:v>79.262</c:v>
                </c:pt>
                <c:pt idx="10">
                  <c:v>93.878000000000014</c:v>
                </c:pt>
                <c:pt idx="11">
                  <c:v>103.73399999999999</c:v>
                </c:pt>
                <c:pt idx="12">
                  <c:v>81.750999999999991</c:v>
                </c:pt>
                <c:pt idx="13">
                  <c:v>78.848000000000013</c:v>
                </c:pt>
                <c:pt idx="14">
                  <c:v>95.511999999999986</c:v>
                </c:pt>
                <c:pt idx="15">
                  <c:v>85.564999999999998</c:v>
                </c:pt>
                <c:pt idx="16">
                  <c:v>36.403000000000006</c:v>
                </c:pt>
                <c:pt idx="17">
                  <c:v>59.482999999999997</c:v>
                </c:pt>
                <c:pt idx="18">
                  <c:v>89.219000000000023</c:v>
                </c:pt>
                <c:pt idx="19">
                  <c:v>52.532000000000004</c:v>
                </c:pt>
                <c:pt idx="20">
                  <c:v>51.801000000000002</c:v>
                </c:pt>
                <c:pt idx="21">
                  <c:v>49.150000000000006</c:v>
                </c:pt>
                <c:pt idx="22">
                  <c:v>58.887000000000008</c:v>
                </c:pt>
                <c:pt idx="23">
                  <c:v>22.966000000000005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021912"/>
        <c:axId val="425022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427.23</c:v>
                </c:pt>
                <c:pt idx="1">
                  <c:v>403.71</c:v>
                </c:pt>
                <c:pt idx="2">
                  <c:v>390.93</c:v>
                </c:pt>
                <c:pt idx="3">
                  <c:v>380.44</c:v>
                </c:pt>
                <c:pt idx="4">
                  <c:v>392.21</c:v>
                </c:pt>
                <c:pt idx="5">
                  <c:v>394</c:v>
                </c:pt>
                <c:pt idx="6">
                  <c:v>394.03</c:v>
                </c:pt>
                <c:pt idx="7">
                  <c:v>392.1</c:v>
                </c:pt>
                <c:pt idx="8">
                  <c:v>399.9</c:v>
                </c:pt>
                <c:pt idx="9">
                  <c:v>374.5</c:v>
                </c:pt>
                <c:pt idx="10">
                  <c:v>375.86</c:v>
                </c:pt>
                <c:pt idx="11">
                  <c:v>377.07</c:v>
                </c:pt>
                <c:pt idx="12">
                  <c:v>381.26</c:v>
                </c:pt>
                <c:pt idx="13">
                  <c:v>359.9</c:v>
                </c:pt>
                <c:pt idx="14">
                  <c:v>365</c:v>
                </c:pt>
                <c:pt idx="15">
                  <c:v>369.42</c:v>
                </c:pt>
                <c:pt idx="16">
                  <c:v>386.7</c:v>
                </c:pt>
                <c:pt idx="17">
                  <c:v>414.55</c:v>
                </c:pt>
                <c:pt idx="18">
                  <c:v>453.99</c:v>
                </c:pt>
                <c:pt idx="19">
                  <c:v>505.39</c:v>
                </c:pt>
                <c:pt idx="20">
                  <c:v>506.38</c:v>
                </c:pt>
                <c:pt idx="21">
                  <c:v>481.03</c:v>
                </c:pt>
                <c:pt idx="22">
                  <c:v>455.38</c:v>
                </c:pt>
                <c:pt idx="23">
                  <c:v>408.49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023088"/>
        <c:axId val="425022696"/>
      </c:lineChart>
      <c:catAx>
        <c:axId val="425021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022304"/>
        <c:crosses val="autoZero"/>
        <c:auto val="1"/>
        <c:lblAlgn val="ctr"/>
        <c:lblOffset val="100"/>
        <c:noMultiLvlLbl val="0"/>
      </c:catAx>
      <c:valAx>
        <c:axId val="42502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021912"/>
        <c:crosses val="autoZero"/>
        <c:crossBetween val="between"/>
      </c:valAx>
      <c:valAx>
        <c:axId val="425022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023088"/>
        <c:crosses val="max"/>
        <c:crossBetween val="between"/>
      </c:valAx>
      <c:catAx>
        <c:axId val="425023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5022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57.400999999999996</v>
      </c>
      <c r="C4" s="18">
        <v>22.447000000000003</v>
      </c>
      <c r="D4" s="18">
        <v>29.372999999999998</v>
      </c>
      <c r="E4" s="18">
        <v>23.481000000000002</v>
      </c>
      <c r="F4" s="18">
        <v>27.74</v>
      </c>
      <c r="G4" s="18">
        <v>33.343000000000004</v>
      </c>
      <c r="H4" s="18">
        <v>37.99</v>
      </c>
      <c r="I4" s="18">
        <v>48.067000000000007</v>
      </c>
      <c r="J4" s="18">
        <v>59.741999999999997</v>
      </c>
      <c r="K4" s="18">
        <v>79.262</v>
      </c>
      <c r="L4" s="18">
        <v>93.878</v>
      </c>
      <c r="M4" s="18">
        <v>103.783</v>
      </c>
      <c r="N4" s="18">
        <v>81.751000000000005</v>
      </c>
      <c r="O4" s="18">
        <v>78.847999999999985</v>
      </c>
      <c r="P4" s="18">
        <v>95.527000000000015</v>
      </c>
      <c r="Q4" s="18">
        <v>85.599000000000004</v>
      </c>
      <c r="R4" s="18">
        <v>36.403000000000006</v>
      </c>
      <c r="S4" s="18">
        <v>59.483000000000004</v>
      </c>
      <c r="T4" s="18">
        <v>89.227999999999994</v>
      </c>
      <c r="U4" s="18">
        <v>52.531999999999996</v>
      </c>
      <c r="V4" s="18">
        <v>51.801000000000002</v>
      </c>
      <c r="W4" s="18">
        <v>49.15</v>
      </c>
      <c r="X4" s="18">
        <v>58.924000000000007</v>
      </c>
      <c r="Y4" s="18">
        <v>22.978000000000002</v>
      </c>
      <c r="Z4" s="19"/>
      <c r="AA4" s="20">
        <f>SUM(B4:Z4)</f>
        <v>1378.7310000000002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427.23</v>
      </c>
      <c r="C7" s="28">
        <v>403.71</v>
      </c>
      <c r="D7" s="28">
        <v>390.93</v>
      </c>
      <c r="E7" s="28">
        <v>380.44</v>
      </c>
      <c r="F7" s="28">
        <v>392.21</v>
      </c>
      <c r="G7" s="28">
        <v>394</v>
      </c>
      <c r="H7" s="28">
        <v>394.03</v>
      </c>
      <c r="I7" s="28">
        <v>392.1</v>
      </c>
      <c r="J7" s="28">
        <v>399.9</v>
      </c>
      <c r="K7" s="28">
        <v>374.5</v>
      </c>
      <c r="L7" s="28">
        <v>375.86</v>
      </c>
      <c r="M7" s="28">
        <v>377.07</v>
      </c>
      <c r="N7" s="28">
        <v>381.26</v>
      </c>
      <c r="O7" s="28">
        <v>359.9</v>
      </c>
      <c r="P7" s="28">
        <v>365</v>
      </c>
      <c r="Q7" s="28">
        <v>369.42</v>
      </c>
      <c r="R7" s="28">
        <v>386.7</v>
      </c>
      <c r="S7" s="28">
        <v>414.55</v>
      </c>
      <c r="T7" s="28">
        <v>453.99</v>
      </c>
      <c r="U7" s="28">
        <v>505.39</v>
      </c>
      <c r="V7" s="28">
        <v>506.38</v>
      </c>
      <c r="W7" s="28">
        <v>481.03</v>
      </c>
      <c r="X7" s="28">
        <v>455.38</v>
      </c>
      <c r="Y7" s="28">
        <v>408.49</v>
      </c>
      <c r="Z7" s="29"/>
      <c r="AA7" s="30">
        <f>IF(SUM(B7:Z7)&lt;&gt;0,AVERAGEIF(B7:Z7,"&lt;&gt;"""),"")</f>
        <v>407.89458333333329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28.045999999999999</v>
      </c>
      <c r="C12" s="52">
        <v>2</v>
      </c>
      <c r="D12" s="52"/>
      <c r="E12" s="52"/>
      <c r="F12" s="52">
        <v>6.8609999999999998</v>
      </c>
      <c r="G12" s="52">
        <v>10.957000000000001</v>
      </c>
      <c r="H12" s="52">
        <v>13.885</v>
      </c>
      <c r="I12" s="52">
        <v>5.0629999999999997</v>
      </c>
      <c r="J12" s="52">
        <v>11.041</v>
      </c>
      <c r="K12" s="52"/>
      <c r="L12" s="52"/>
      <c r="M12" s="52"/>
      <c r="N12" s="52"/>
      <c r="O12" s="52">
        <v>17.893999999999998</v>
      </c>
      <c r="P12" s="52">
        <v>42.72</v>
      </c>
      <c r="Q12" s="52">
        <v>27.93</v>
      </c>
      <c r="R12" s="52"/>
      <c r="S12" s="52">
        <v>33.542999999999999</v>
      </c>
      <c r="T12" s="52">
        <v>35.623999999999995</v>
      </c>
      <c r="U12" s="52">
        <v>35.567</v>
      </c>
      <c r="V12" s="52">
        <v>36.423999999999999</v>
      </c>
      <c r="W12" s="52">
        <v>37.790999999999997</v>
      </c>
      <c r="X12" s="52">
        <v>30.704000000000001</v>
      </c>
      <c r="Y12" s="52">
        <v>10.521000000000001</v>
      </c>
      <c r="Z12" s="53"/>
      <c r="AA12" s="54">
        <f t="shared" si="0"/>
        <v>386.57099999999997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21.274999999999999</v>
      </c>
      <c r="C14" s="57">
        <v>12.657999999999999</v>
      </c>
      <c r="D14" s="57">
        <v>21.875999999999998</v>
      </c>
      <c r="E14" s="57">
        <v>16.084</v>
      </c>
      <c r="F14" s="57">
        <v>13.536999999999999</v>
      </c>
      <c r="G14" s="57">
        <v>15.104000000000001</v>
      </c>
      <c r="H14" s="57">
        <v>16.395</v>
      </c>
      <c r="I14" s="57">
        <v>34.612000000000009</v>
      </c>
      <c r="J14" s="57">
        <v>39.683</v>
      </c>
      <c r="K14" s="57">
        <v>69.854000000000013</v>
      </c>
      <c r="L14" s="57">
        <v>84.096000000000004</v>
      </c>
      <c r="M14" s="57">
        <v>93.708999999999989</v>
      </c>
      <c r="N14" s="57">
        <v>81.751000000000005</v>
      </c>
      <c r="O14" s="57">
        <v>60.953999999999994</v>
      </c>
      <c r="P14" s="57">
        <v>27.406999999999996</v>
      </c>
      <c r="Q14" s="57">
        <v>27.168999999999997</v>
      </c>
      <c r="R14" s="57">
        <v>36.403000000000006</v>
      </c>
      <c r="S14" s="57">
        <v>25.940000000000005</v>
      </c>
      <c r="T14" s="57">
        <v>14.603999999999999</v>
      </c>
      <c r="U14" s="57">
        <v>16.044999999999998</v>
      </c>
      <c r="V14" s="57">
        <v>14.676999999999998</v>
      </c>
      <c r="W14" s="57">
        <v>10.669000000000002</v>
      </c>
      <c r="X14" s="57">
        <v>8.42</v>
      </c>
      <c r="Y14" s="57">
        <v>8.2569999999999997</v>
      </c>
      <c r="Z14" s="58"/>
      <c r="AA14" s="59">
        <f t="shared" si="0"/>
        <v>771.17899999999997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49.320999999999998</v>
      </c>
      <c r="C16" s="62">
        <f t="shared" ref="C16:Z16" si="1">IF(LEN(C$2)&gt;0,SUM(C10:C15),"")</f>
        <v>14.657999999999999</v>
      </c>
      <c r="D16" s="62">
        <f t="shared" si="1"/>
        <v>21.875999999999998</v>
      </c>
      <c r="E16" s="62">
        <f t="shared" si="1"/>
        <v>16.084</v>
      </c>
      <c r="F16" s="62">
        <f t="shared" si="1"/>
        <v>20.398</v>
      </c>
      <c r="G16" s="62">
        <f t="shared" si="1"/>
        <v>26.061</v>
      </c>
      <c r="H16" s="62">
        <f t="shared" si="1"/>
        <v>30.28</v>
      </c>
      <c r="I16" s="62">
        <f t="shared" si="1"/>
        <v>39.675000000000011</v>
      </c>
      <c r="J16" s="62">
        <f t="shared" si="1"/>
        <v>50.724000000000004</v>
      </c>
      <c r="K16" s="62">
        <f t="shared" si="1"/>
        <v>69.854000000000013</v>
      </c>
      <c r="L16" s="62">
        <f t="shared" si="1"/>
        <v>84.096000000000004</v>
      </c>
      <c r="M16" s="62">
        <f t="shared" si="1"/>
        <v>93.708999999999989</v>
      </c>
      <c r="N16" s="62">
        <f t="shared" si="1"/>
        <v>81.751000000000005</v>
      </c>
      <c r="O16" s="62">
        <f t="shared" si="1"/>
        <v>78.847999999999985</v>
      </c>
      <c r="P16" s="62">
        <f t="shared" si="1"/>
        <v>70.126999999999995</v>
      </c>
      <c r="Q16" s="62">
        <f t="shared" si="1"/>
        <v>55.098999999999997</v>
      </c>
      <c r="R16" s="62">
        <f t="shared" si="1"/>
        <v>36.403000000000006</v>
      </c>
      <c r="S16" s="62">
        <f t="shared" si="1"/>
        <v>59.483000000000004</v>
      </c>
      <c r="T16" s="62">
        <f t="shared" si="1"/>
        <v>50.227999999999994</v>
      </c>
      <c r="U16" s="62">
        <f t="shared" si="1"/>
        <v>51.611999999999995</v>
      </c>
      <c r="V16" s="62">
        <f t="shared" si="1"/>
        <v>51.100999999999999</v>
      </c>
      <c r="W16" s="62">
        <f t="shared" si="1"/>
        <v>48.46</v>
      </c>
      <c r="X16" s="62">
        <f t="shared" si="1"/>
        <v>39.124000000000002</v>
      </c>
      <c r="Y16" s="62">
        <f t="shared" si="1"/>
        <v>18.777999999999999</v>
      </c>
      <c r="Z16" s="63" t="str">
        <f t="shared" si="1"/>
        <v/>
      </c>
      <c r="AA16" s="64">
        <f>SUM(AA10:AA15)</f>
        <v>1157.75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3.3519999999999999</v>
      </c>
      <c r="C20" s="77">
        <v>3.3170000000000002</v>
      </c>
      <c r="D20" s="77">
        <v>3.2410000000000001</v>
      </c>
      <c r="E20" s="77">
        <v>3.27</v>
      </c>
      <c r="F20" s="77">
        <v>3.3220000000000001</v>
      </c>
      <c r="G20" s="77">
        <v>3.42</v>
      </c>
      <c r="H20" s="77">
        <v>3.7909999999999999</v>
      </c>
      <c r="I20" s="77">
        <v>4.0380000000000003</v>
      </c>
      <c r="J20" s="77">
        <v>4.157</v>
      </c>
      <c r="K20" s="77">
        <v>4.1589999999999998</v>
      </c>
      <c r="L20" s="77">
        <v>4.16</v>
      </c>
      <c r="M20" s="77">
        <v>4.2110000000000003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44.438000000000002</v>
      </c>
    </row>
    <row r="21" spans="1:27" ht="24.95" customHeight="1" x14ac:dyDescent="0.2">
      <c r="A21" s="75" t="s">
        <v>16</v>
      </c>
      <c r="B21" s="80">
        <v>4.7279999999999998</v>
      </c>
      <c r="C21" s="81">
        <v>4.4720000000000004</v>
      </c>
      <c r="D21" s="81">
        <v>4.2560000000000002</v>
      </c>
      <c r="E21" s="81">
        <v>4.1269999999999998</v>
      </c>
      <c r="F21" s="81">
        <v>4.0199999999999996</v>
      </c>
      <c r="G21" s="81">
        <v>3.8620000000000001</v>
      </c>
      <c r="H21" s="81">
        <v>3.919</v>
      </c>
      <c r="I21" s="81">
        <v>4.3540000000000001</v>
      </c>
      <c r="J21" s="81">
        <v>4.8609999999999998</v>
      </c>
      <c r="K21" s="81">
        <v>5.2489999999999997</v>
      </c>
      <c r="L21" s="81">
        <v>5.6219999999999999</v>
      </c>
      <c r="M21" s="81">
        <v>5.8630000000000004</v>
      </c>
      <c r="N21" s="81"/>
      <c r="O21" s="81"/>
      <c r="P21" s="81"/>
      <c r="Q21" s="81"/>
      <c r="R21" s="81"/>
      <c r="S21" s="81"/>
      <c r="T21" s="81"/>
      <c r="U21" s="81">
        <v>0.92</v>
      </c>
      <c r="V21" s="81">
        <v>0.7</v>
      </c>
      <c r="W21" s="81">
        <v>0.69</v>
      </c>
      <c r="X21" s="81"/>
      <c r="Y21" s="81"/>
      <c r="Z21" s="78"/>
      <c r="AA21" s="79">
        <f t="shared" si="2"/>
        <v>57.643000000000001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8.08</v>
      </c>
      <c r="C25" s="88">
        <f t="shared" ref="C25:Z25" si="3">IF(LEN(C$2)&gt;0,SUM(C19:C24),"")</f>
        <v>7.7890000000000006</v>
      </c>
      <c r="D25" s="88">
        <f t="shared" si="3"/>
        <v>7.4969999999999999</v>
      </c>
      <c r="E25" s="88">
        <f t="shared" si="3"/>
        <v>7.3970000000000002</v>
      </c>
      <c r="F25" s="88">
        <f t="shared" si="3"/>
        <v>7.3419999999999996</v>
      </c>
      <c r="G25" s="88">
        <f t="shared" si="3"/>
        <v>7.282</v>
      </c>
      <c r="H25" s="88">
        <f t="shared" si="3"/>
        <v>7.71</v>
      </c>
      <c r="I25" s="88">
        <f t="shared" si="3"/>
        <v>8.3919999999999995</v>
      </c>
      <c r="J25" s="88">
        <f t="shared" si="3"/>
        <v>9.0180000000000007</v>
      </c>
      <c r="K25" s="88">
        <f t="shared" si="3"/>
        <v>9.4079999999999995</v>
      </c>
      <c r="L25" s="88">
        <f t="shared" si="3"/>
        <v>9.782</v>
      </c>
      <c r="M25" s="88">
        <f t="shared" si="3"/>
        <v>10.074000000000002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0.92</v>
      </c>
      <c r="V25" s="88">
        <f t="shared" si="3"/>
        <v>0.7</v>
      </c>
      <c r="W25" s="88">
        <f t="shared" si="3"/>
        <v>0.69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102.081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57.401000000000003</v>
      </c>
      <c r="C29" s="77">
        <v>22.446999999999999</v>
      </c>
      <c r="D29" s="77">
        <v>29.373000000000001</v>
      </c>
      <c r="E29" s="77">
        <v>23.481000000000002</v>
      </c>
      <c r="F29" s="77">
        <v>27.74</v>
      </c>
      <c r="G29" s="77">
        <v>33.343000000000004</v>
      </c>
      <c r="H29" s="77">
        <v>37.99</v>
      </c>
      <c r="I29" s="77">
        <v>48.067</v>
      </c>
      <c r="J29" s="77">
        <v>59.741999999999997</v>
      </c>
      <c r="K29" s="77">
        <v>79.262</v>
      </c>
      <c r="L29" s="77">
        <v>93.878</v>
      </c>
      <c r="M29" s="77">
        <v>103.783</v>
      </c>
      <c r="N29" s="77">
        <v>81.751000000000005</v>
      </c>
      <c r="O29" s="77">
        <v>78.847999999999999</v>
      </c>
      <c r="P29" s="77">
        <v>70.126999999999995</v>
      </c>
      <c r="Q29" s="77">
        <v>55.098999999999997</v>
      </c>
      <c r="R29" s="77">
        <v>36.402999999999999</v>
      </c>
      <c r="S29" s="77">
        <v>59.482999999999997</v>
      </c>
      <c r="T29" s="77">
        <v>50.228000000000002</v>
      </c>
      <c r="U29" s="77">
        <v>52.531999999999996</v>
      </c>
      <c r="V29" s="77">
        <v>51.801000000000002</v>
      </c>
      <c r="W29" s="77">
        <v>49.15</v>
      </c>
      <c r="X29" s="77">
        <v>39.124000000000002</v>
      </c>
      <c r="Y29" s="77">
        <v>18.777999999999999</v>
      </c>
      <c r="Z29" s="78"/>
      <c r="AA29" s="79">
        <f>SUM(B29:Z29)</f>
        <v>1259.8309999999999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57.401000000000003</v>
      </c>
      <c r="C31" s="62">
        <f t="shared" ref="C31:Z31" si="4">IF(LEN(C$2)&gt;0,SUM(C28:C30),"")</f>
        <v>22.446999999999999</v>
      </c>
      <c r="D31" s="62">
        <f t="shared" si="4"/>
        <v>29.373000000000001</v>
      </c>
      <c r="E31" s="62">
        <f t="shared" si="4"/>
        <v>23.481000000000002</v>
      </c>
      <c r="F31" s="62">
        <f t="shared" si="4"/>
        <v>27.74</v>
      </c>
      <c r="G31" s="62">
        <f t="shared" si="4"/>
        <v>33.343000000000004</v>
      </c>
      <c r="H31" s="62">
        <f t="shared" si="4"/>
        <v>37.99</v>
      </c>
      <c r="I31" s="62">
        <f t="shared" si="4"/>
        <v>48.067</v>
      </c>
      <c r="J31" s="62">
        <f t="shared" si="4"/>
        <v>59.741999999999997</v>
      </c>
      <c r="K31" s="62">
        <f t="shared" si="4"/>
        <v>79.262</v>
      </c>
      <c r="L31" s="62">
        <f t="shared" si="4"/>
        <v>93.878</v>
      </c>
      <c r="M31" s="62">
        <f t="shared" si="4"/>
        <v>103.783</v>
      </c>
      <c r="N31" s="62">
        <f t="shared" si="4"/>
        <v>81.751000000000005</v>
      </c>
      <c r="O31" s="62">
        <f t="shared" si="4"/>
        <v>78.847999999999999</v>
      </c>
      <c r="P31" s="62">
        <f t="shared" si="4"/>
        <v>70.126999999999995</v>
      </c>
      <c r="Q31" s="62">
        <f t="shared" si="4"/>
        <v>55.098999999999997</v>
      </c>
      <c r="R31" s="62">
        <f t="shared" si="4"/>
        <v>36.402999999999999</v>
      </c>
      <c r="S31" s="62">
        <f t="shared" si="4"/>
        <v>59.482999999999997</v>
      </c>
      <c r="T31" s="62">
        <f t="shared" si="4"/>
        <v>50.228000000000002</v>
      </c>
      <c r="U31" s="62">
        <f t="shared" si="4"/>
        <v>52.531999999999996</v>
      </c>
      <c r="V31" s="62">
        <f t="shared" si="4"/>
        <v>51.801000000000002</v>
      </c>
      <c r="W31" s="62">
        <f t="shared" si="4"/>
        <v>49.15</v>
      </c>
      <c r="X31" s="62">
        <f t="shared" si="4"/>
        <v>39.124000000000002</v>
      </c>
      <c r="Y31" s="62">
        <f t="shared" si="4"/>
        <v>18.777999999999999</v>
      </c>
      <c r="Z31" s="63" t="str">
        <f t="shared" si="4"/>
        <v/>
      </c>
      <c r="AA31" s="64">
        <f>SUM(AA28:AA30)</f>
        <v>1259.8309999999999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25.4</v>
      </c>
      <c r="Q38" s="99">
        <v>30.5</v>
      </c>
      <c r="R38" s="99"/>
      <c r="S38" s="99"/>
      <c r="T38" s="99">
        <v>39</v>
      </c>
      <c r="U38" s="99"/>
      <c r="V38" s="99"/>
      <c r="W38" s="99"/>
      <c r="X38" s="99">
        <v>19.8</v>
      </c>
      <c r="Y38" s="99">
        <v>4.2</v>
      </c>
      <c r="Z38" s="100"/>
      <c r="AA38" s="79">
        <f t="shared" si="5"/>
        <v>118.9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25.4</v>
      </c>
      <c r="Q39" s="88">
        <f t="shared" si="6"/>
        <v>30.5</v>
      </c>
      <c r="R39" s="88">
        <f t="shared" si="6"/>
        <v>0</v>
      </c>
      <c r="S39" s="88">
        <f t="shared" si="6"/>
        <v>0</v>
      </c>
      <c r="T39" s="88">
        <f t="shared" si="6"/>
        <v>39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19.8</v>
      </c>
      <c r="Y39" s="88">
        <f t="shared" si="6"/>
        <v>4.2</v>
      </c>
      <c r="Z39" s="89" t="str">
        <f t="shared" si="6"/>
        <v/>
      </c>
      <c r="AA39" s="90">
        <f t="shared" si="5"/>
        <v>118.9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25.4</v>
      </c>
      <c r="Q46" s="99">
        <v>30.5</v>
      </c>
      <c r="R46" s="99"/>
      <c r="S46" s="99"/>
      <c r="T46" s="99">
        <v>39</v>
      </c>
      <c r="U46" s="99"/>
      <c r="V46" s="99"/>
      <c r="W46" s="99"/>
      <c r="X46" s="99">
        <v>19.8</v>
      </c>
      <c r="Y46" s="99">
        <v>4.2</v>
      </c>
      <c r="Z46" s="100"/>
      <c r="AA46" s="79">
        <f t="shared" si="7"/>
        <v>118.9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25.4</v>
      </c>
      <c r="Q48" s="88">
        <f t="shared" si="8"/>
        <v>30.5</v>
      </c>
      <c r="R48" s="88">
        <f t="shared" si="8"/>
        <v>0</v>
      </c>
      <c r="S48" s="88">
        <f t="shared" si="8"/>
        <v>0</v>
      </c>
      <c r="T48" s="88">
        <f t="shared" si="8"/>
        <v>39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19.8</v>
      </c>
      <c r="Y48" s="88">
        <f t="shared" si="8"/>
        <v>4.2</v>
      </c>
      <c r="Z48" s="89" t="str">
        <f t="shared" si="8"/>
        <v/>
      </c>
      <c r="AA48" s="90">
        <f t="shared" si="7"/>
        <v>118.9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57.400999999999996</v>
      </c>
      <c r="C51" s="88">
        <f t="shared" si="10"/>
        <v>22.446999999999999</v>
      </c>
      <c r="D51" s="88">
        <f t="shared" si="10"/>
        <v>29.372999999999998</v>
      </c>
      <c r="E51" s="88">
        <f t="shared" si="10"/>
        <v>23.481000000000002</v>
      </c>
      <c r="F51" s="88">
        <f t="shared" si="10"/>
        <v>27.74</v>
      </c>
      <c r="G51" s="88">
        <f t="shared" si="10"/>
        <v>33.343000000000004</v>
      </c>
      <c r="H51" s="88">
        <f t="shared" si="10"/>
        <v>37.99</v>
      </c>
      <c r="I51" s="88">
        <f t="shared" si="10"/>
        <v>48.067000000000007</v>
      </c>
      <c r="J51" s="88">
        <f t="shared" si="10"/>
        <v>59.742000000000004</v>
      </c>
      <c r="K51" s="88">
        <f t="shared" si="10"/>
        <v>79.262000000000015</v>
      </c>
      <c r="L51" s="88">
        <f t="shared" si="10"/>
        <v>93.878</v>
      </c>
      <c r="M51" s="88">
        <f t="shared" si="10"/>
        <v>103.78299999999999</v>
      </c>
      <c r="N51" s="88">
        <f t="shared" si="10"/>
        <v>81.751000000000005</v>
      </c>
      <c r="O51" s="88">
        <f t="shared" si="10"/>
        <v>78.847999999999985</v>
      </c>
      <c r="P51" s="88">
        <f t="shared" si="10"/>
        <v>95.526999999999987</v>
      </c>
      <c r="Q51" s="88">
        <f t="shared" si="10"/>
        <v>85.59899999999999</v>
      </c>
      <c r="R51" s="88">
        <f t="shared" si="10"/>
        <v>36.403000000000006</v>
      </c>
      <c r="S51" s="88">
        <f t="shared" si="10"/>
        <v>59.483000000000004</v>
      </c>
      <c r="T51" s="88">
        <f t="shared" si="10"/>
        <v>89.227999999999994</v>
      </c>
      <c r="U51" s="88">
        <f t="shared" si="10"/>
        <v>52.531999999999996</v>
      </c>
      <c r="V51" s="88">
        <f t="shared" si="10"/>
        <v>51.801000000000002</v>
      </c>
      <c r="W51" s="88">
        <f t="shared" si="10"/>
        <v>49.15</v>
      </c>
      <c r="X51" s="88">
        <f t="shared" si="10"/>
        <v>58.924000000000007</v>
      </c>
      <c r="Y51" s="88">
        <f t="shared" si="10"/>
        <v>22.977999999999998</v>
      </c>
      <c r="Z51" s="89" t="str">
        <f t="shared" si="10"/>
        <v/>
      </c>
      <c r="AA51" s="105">
        <f>SUM(B51:Z51)</f>
        <v>1378.731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57.401000000000003</v>
      </c>
      <c r="C4" s="18">
        <v>22.447000000000003</v>
      </c>
      <c r="D4" s="18">
        <v>29.372999999999998</v>
      </c>
      <c r="E4" s="18">
        <v>23.480999999999998</v>
      </c>
      <c r="F4" s="18">
        <v>27.74</v>
      </c>
      <c r="G4" s="18">
        <v>33.342999999999996</v>
      </c>
      <c r="H4" s="18">
        <v>37.99</v>
      </c>
      <c r="I4" s="18">
        <v>48.067000000000007</v>
      </c>
      <c r="J4" s="18">
        <v>59.741999999999997</v>
      </c>
      <c r="K4" s="18">
        <v>79.262</v>
      </c>
      <c r="L4" s="18">
        <v>93.878000000000014</v>
      </c>
      <c r="M4" s="18">
        <v>103.73399999999999</v>
      </c>
      <c r="N4" s="18">
        <v>81.750999999999991</v>
      </c>
      <c r="O4" s="18">
        <v>78.848000000000013</v>
      </c>
      <c r="P4" s="18">
        <v>95.511999999999986</v>
      </c>
      <c r="Q4" s="18">
        <v>85.564999999999998</v>
      </c>
      <c r="R4" s="18">
        <v>36.403000000000006</v>
      </c>
      <c r="S4" s="18">
        <v>59.482999999999997</v>
      </c>
      <c r="T4" s="18">
        <v>89.219000000000023</v>
      </c>
      <c r="U4" s="18">
        <v>52.532000000000004</v>
      </c>
      <c r="V4" s="18">
        <v>51.801000000000002</v>
      </c>
      <c r="W4" s="18">
        <v>49.150000000000006</v>
      </c>
      <c r="X4" s="18">
        <v>58.887000000000008</v>
      </c>
      <c r="Y4" s="18">
        <v>22.966000000000005</v>
      </c>
      <c r="Z4" s="19"/>
      <c r="AA4" s="20">
        <f>SUM(B4:Z4)</f>
        <v>1378.5749999999998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427.23</v>
      </c>
      <c r="C7" s="28">
        <v>403.71</v>
      </c>
      <c r="D7" s="28">
        <v>390.93</v>
      </c>
      <c r="E7" s="28">
        <v>380.44</v>
      </c>
      <c r="F7" s="28">
        <v>392.21</v>
      </c>
      <c r="G7" s="28">
        <v>394</v>
      </c>
      <c r="H7" s="28">
        <v>394.03</v>
      </c>
      <c r="I7" s="28">
        <v>392.1</v>
      </c>
      <c r="J7" s="28">
        <v>399.9</v>
      </c>
      <c r="K7" s="28">
        <v>374.5</v>
      </c>
      <c r="L7" s="28">
        <v>375.86</v>
      </c>
      <c r="M7" s="28">
        <v>377.07</v>
      </c>
      <c r="N7" s="28">
        <v>381.26</v>
      </c>
      <c r="O7" s="28">
        <v>359.9</v>
      </c>
      <c r="P7" s="28">
        <v>365</v>
      </c>
      <c r="Q7" s="28">
        <v>369.42</v>
      </c>
      <c r="R7" s="28">
        <v>386.7</v>
      </c>
      <c r="S7" s="28">
        <v>414.55</v>
      </c>
      <c r="T7" s="28">
        <v>453.99</v>
      </c>
      <c r="U7" s="28">
        <v>505.39</v>
      </c>
      <c r="V7" s="28">
        <v>506.38</v>
      </c>
      <c r="W7" s="28">
        <v>481.03</v>
      </c>
      <c r="X7" s="28">
        <v>455.38</v>
      </c>
      <c r="Y7" s="28">
        <v>408.49</v>
      </c>
      <c r="Z7" s="29"/>
      <c r="AA7" s="30">
        <f>IF(SUM(B7:Z7)&lt;&gt;0,AVERAGEIF(B7:Z7,"&lt;&gt;"""),"")</f>
        <v>407.89458333333329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2.8</v>
      </c>
      <c r="C12" s="52">
        <v>2.3820000000000001</v>
      </c>
      <c r="D12" s="52">
        <v>2.4089999999999998</v>
      </c>
      <c r="E12" s="52"/>
      <c r="F12" s="52"/>
      <c r="G12" s="52"/>
      <c r="H12" s="52"/>
      <c r="I12" s="52">
        <v>2.528</v>
      </c>
      <c r="J12" s="52">
        <v>2.964</v>
      </c>
      <c r="K12" s="52">
        <v>3.1890000000000001</v>
      </c>
      <c r="L12" s="52">
        <v>3.37</v>
      </c>
      <c r="M12" s="52">
        <v>3.6950000000000003</v>
      </c>
      <c r="N12" s="52">
        <v>3.7320000000000002</v>
      </c>
      <c r="O12" s="52">
        <v>3.2969999999999997</v>
      </c>
      <c r="P12" s="52">
        <v>3.5990000000000002</v>
      </c>
      <c r="Q12" s="52">
        <v>3.4620000000000002</v>
      </c>
      <c r="R12" s="52">
        <v>2.4359999999999999</v>
      </c>
      <c r="S12" s="52">
        <v>2.6219999999999999</v>
      </c>
      <c r="T12" s="52">
        <v>4.2270000000000003</v>
      </c>
      <c r="U12" s="52">
        <v>2.3119999999999998</v>
      </c>
      <c r="V12" s="52">
        <v>2.36</v>
      </c>
      <c r="W12" s="52">
        <v>2.4729999999999999</v>
      </c>
      <c r="X12" s="52">
        <v>5.4820000000000002</v>
      </c>
      <c r="Y12" s="52">
        <v>8.4849999999999994</v>
      </c>
      <c r="Z12" s="53"/>
      <c r="AA12" s="54">
        <f t="shared" si="0"/>
        <v>67.823999999999998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8.3000000000000004E-2</v>
      </c>
      <c r="Y14" s="57">
        <v>0.14699999999999999</v>
      </c>
      <c r="Z14" s="58"/>
      <c r="AA14" s="59">
        <f t="shared" si="0"/>
        <v>0.22999999999999998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2.8</v>
      </c>
      <c r="C16" s="62">
        <f t="shared" ref="C16:Z16" si="1">IF(LEN(C$2)&gt;0,SUM(C10:C15),"")</f>
        <v>2.3820000000000001</v>
      </c>
      <c r="D16" s="62">
        <f t="shared" si="1"/>
        <v>2.4089999999999998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2.528</v>
      </c>
      <c r="J16" s="62">
        <f t="shared" si="1"/>
        <v>2.964</v>
      </c>
      <c r="K16" s="62">
        <f t="shared" si="1"/>
        <v>3.1890000000000001</v>
      </c>
      <c r="L16" s="62">
        <f t="shared" si="1"/>
        <v>3.37</v>
      </c>
      <c r="M16" s="62">
        <f t="shared" si="1"/>
        <v>3.6950000000000003</v>
      </c>
      <c r="N16" s="62">
        <f t="shared" si="1"/>
        <v>3.7320000000000002</v>
      </c>
      <c r="O16" s="62">
        <f t="shared" si="1"/>
        <v>3.2969999999999997</v>
      </c>
      <c r="P16" s="62">
        <f t="shared" si="1"/>
        <v>3.5990000000000002</v>
      </c>
      <c r="Q16" s="62">
        <f t="shared" si="1"/>
        <v>3.4620000000000002</v>
      </c>
      <c r="R16" s="62">
        <f t="shared" si="1"/>
        <v>2.4359999999999999</v>
      </c>
      <c r="S16" s="62">
        <f t="shared" si="1"/>
        <v>2.6219999999999999</v>
      </c>
      <c r="T16" s="62">
        <f t="shared" si="1"/>
        <v>4.2270000000000003</v>
      </c>
      <c r="U16" s="62">
        <f t="shared" si="1"/>
        <v>2.3119999999999998</v>
      </c>
      <c r="V16" s="62">
        <f t="shared" si="1"/>
        <v>2.36</v>
      </c>
      <c r="W16" s="62">
        <f t="shared" si="1"/>
        <v>2.4729999999999999</v>
      </c>
      <c r="X16" s="62">
        <f t="shared" si="1"/>
        <v>5.5650000000000004</v>
      </c>
      <c r="Y16" s="62">
        <f t="shared" si="1"/>
        <v>8.6319999999999997</v>
      </c>
      <c r="Z16" s="63" t="str">
        <f t="shared" si="1"/>
        <v/>
      </c>
      <c r="AA16" s="64">
        <f>SUM(AA10:AA15)</f>
        <v>68.054000000000002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14.92</v>
      </c>
      <c r="C20" s="77">
        <v>3.145</v>
      </c>
      <c r="D20" s="77">
        <v>11.001000000000001</v>
      </c>
      <c r="E20" s="77">
        <v>10.305</v>
      </c>
      <c r="F20" s="77">
        <v>13.535</v>
      </c>
      <c r="G20" s="77">
        <v>19.686</v>
      </c>
      <c r="H20" s="77">
        <v>21.934000000000001</v>
      </c>
      <c r="I20" s="77">
        <v>24.118000000000002</v>
      </c>
      <c r="J20" s="77">
        <v>26.910999999999998</v>
      </c>
      <c r="K20" s="77">
        <v>24.198</v>
      </c>
      <c r="L20" s="77">
        <v>31.007999999999999</v>
      </c>
      <c r="M20" s="77">
        <v>30.457999999999998</v>
      </c>
      <c r="N20" s="77">
        <v>16.689</v>
      </c>
      <c r="O20" s="77">
        <v>21.72</v>
      </c>
      <c r="P20" s="77">
        <v>24.879000000000001</v>
      </c>
      <c r="Q20" s="77">
        <v>20.391999999999999</v>
      </c>
      <c r="R20" s="77">
        <v>14.688000000000001</v>
      </c>
      <c r="S20" s="77">
        <v>19.473999999999997</v>
      </c>
      <c r="T20" s="77">
        <v>14.178000000000001</v>
      </c>
      <c r="U20" s="77">
        <v>11.187000000000001</v>
      </c>
      <c r="V20" s="77">
        <v>8.7840000000000007</v>
      </c>
      <c r="W20" s="77">
        <v>8.4860000000000007</v>
      </c>
      <c r="X20" s="77">
        <v>7.7009999999999996</v>
      </c>
      <c r="Y20" s="77">
        <v>5.2169999999999996</v>
      </c>
      <c r="Z20" s="78"/>
      <c r="AA20" s="79">
        <f t="shared" si="2"/>
        <v>404.61400000000003</v>
      </c>
    </row>
    <row r="21" spans="1:27" ht="24.95" customHeight="1" x14ac:dyDescent="0.2">
      <c r="A21" s="75" t="s">
        <v>16</v>
      </c>
      <c r="B21" s="80">
        <v>39.681000000000004</v>
      </c>
      <c r="C21" s="81">
        <v>16.920000000000002</v>
      </c>
      <c r="D21" s="81">
        <v>15.963000000000001</v>
      </c>
      <c r="E21" s="81">
        <v>13.176</v>
      </c>
      <c r="F21" s="81">
        <v>14.205</v>
      </c>
      <c r="G21" s="81">
        <v>13.657</v>
      </c>
      <c r="H21" s="81">
        <v>16.056000000000001</v>
      </c>
      <c r="I21" s="81">
        <v>21.420999999999999</v>
      </c>
      <c r="J21" s="81">
        <v>29.866999999999997</v>
      </c>
      <c r="K21" s="81">
        <v>51.875</v>
      </c>
      <c r="L21" s="81">
        <v>59.5</v>
      </c>
      <c r="M21" s="81">
        <v>55.181000000000004</v>
      </c>
      <c r="N21" s="81">
        <v>61.33</v>
      </c>
      <c r="O21" s="81">
        <v>53.831000000000003</v>
      </c>
      <c r="P21" s="81">
        <v>67.033999999999992</v>
      </c>
      <c r="Q21" s="81">
        <v>61.711000000000006</v>
      </c>
      <c r="R21" s="81">
        <v>19.279000000000003</v>
      </c>
      <c r="S21" s="81">
        <v>37.387</v>
      </c>
      <c r="T21" s="81">
        <v>70.814000000000007</v>
      </c>
      <c r="U21" s="81">
        <v>39.033000000000001</v>
      </c>
      <c r="V21" s="81">
        <v>40.656999999999996</v>
      </c>
      <c r="W21" s="81">
        <v>38.191000000000003</v>
      </c>
      <c r="X21" s="81">
        <v>45.621000000000002</v>
      </c>
      <c r="Y21" s="81">
        <v>9.1169999999999991</v>
      </c>
      <c r="Z21" s="78"/>
      <c r="AA21" s="79">
        <f t="shared" si="2"/>
        <v>891.50700000000006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54.601000000000006</v>
      </c>
      <c r="C25" s="88">
        <f t="shared" si="3"/>
        <v>20.065000000000001</v>
      </c>
      <c r="D25" s="88">
        <f t="shared" si="3"/>
        <v>26.964000000000002</v>
      </c>
      <c r="E25" s="88">
        <f t="shared" si="3"/>
        <v>23.481000000000002</v>
      </c>
      <c r="F25" s="88">
        <f t="shared" si="3"/>
        <v>27.740000000000002</v>
      </c>
      <c r="G25" s="88">
        <f t="shared" si="3"/>
        <v>33.343000000000004</v>
      </c>
      <c r="H25" s="88">
        <f t="shared" si="3"/>
        <v>37.99</v>
      </c>
      <c r="I25" s="88">
        <f t="shared" si="3"/>
        <v>45.539000000000001</v>
      </c>
      <c r="J25" s="88">
        <f t="shared" si="3"/>
        <v>56.777999999999992</v>
      </c>
      <c r="K25" s="88">
        <f t="shared" si="3"/>
        <v>76.073000000000008</v>
      </c>
      <c r="L25" s="88">
        <f t="shared" si="3"/>
        <v>90.507999999999996</v>
      </c>
      <c r="M25" s="88">
        <f t="shared" si="3"/>
        <v>85.63900000000001</v>
      </c>
      <c r="N25" s="88">
        <f t="shared" si="3"/>
        <v>78.019000000000005</v>
      </c>
      <c r="O25" s="88">
        <f t="shared" si="3"/>
        <v>75.551000000000002</v>
      </c>
      <c r="P25" s="88">
        <f t="shared" si="3"/>
        <v>91.912999999999997</v>
      </c>
      <c r="Q25" s="88">
        <f t="shared" si="3"/>
        <v>82.103000000000009</v>
      </c>
      <c r="R25" s="88">
        <f t="shared" si="3"/>
        <v>33.967000000000006</v>
      </c>
      <c r="S25" s="88">
        <f t="shared" si="3"/>
        <v>56.860999999999997</v>
      </c>
      <c r="T25" s="88">
        <f t="shared" si="3"/>
        <v>84.992000000000004</v>
      </c>
      <c r="U25" s="88">
        <f t="shared" si="3"/>
        <v>50.22</v>
      </c>
      <c r="V25" s="88">
        <f t="shared" si="3"/>
        <v>49.440999999999995</v>
      </c>
      <c r="W25" s="88">
        <f t="shared" si="3"/>
        <v>46.677000000000007</v>
      </c>
      <c r="X25" s="88">
        <f t="shared" si="3"/>
        <v>53.322000000000003</v>
      </c>
      <c r="Y25" s="88">
        <f t="shared" si="3"/>
        <v>14.334</v>
      </c>
      <c r="Z25" s="89">
        <f t="shared" si="3"/>
        <v>0</v>
      </c>
      <c r="AA25" s="90">
        <f t="shared" si="3"/>
        <v>1296.1210000000001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57.401000000000003</v>
      </c>
      <c r="C29" s="77">
        <v>22.446999999999999</v>
      </c>
      <c r="D29" s="77">
        <v>29.373000000000001</v>
      </c>
      <c r="E29" s="77">
        <v>23.481000000000002</v>
      </c>
      <c r="F29" s="77">
        <v>27.74</v>
      </c>
      <c r="G29" s="77">
        <v>33.343000000000004</v>
      </c>
      <c r="H29" s="77">
        <v>37.99</v>
      </c>
      <c r="I29" s="77">
        <v>48.067</v>
      </c>
      <c r="J29" s="77">
        <v>59.741999999999997</v>
      </c>
      <c r="K29" s="77">
        <v>79.262</v>
      </c>
      <c r="L29" s="77">
        <v>93.878</v>
      </c>
      <c r="M29" s="77">
        <v>89.334000000000003</v>
      </c>
      <c r="N29" s="77">
        <v>81.751000000000005</v>
      </c>
      <c r="O29" s="77">
        <v>78.847999999999999</v>
      </c>
      <c r="P29" s="77">
        <v>95.512</v>
      </c>
      <c r="Q29" s="77">
        <v>85.564999999999998</v>
      </c>
      <c r="R29" s="77">
        <v>36.402999999999999</v>
      </c>
      <c r="S29" s="77">
        <v>59.482999999999997</v>
      </c>
      <c r="T29" s="77">
        <v>89.218999999999994</v>
      </c>
      <c r="U29" s="77">
        <v>52.531999999999996</v>
      </c>
      <c r="V29" s="77">
        <v>51.801000000000002</v>
      </c>
      <c r="W29" s="77">
        <v>49.15</v>
      </c>
      <c r="X29" s="77">
        <v>58.887</v>
      </c>
      <c r="Y29" s="77">
        <v>22.966000000000001</v>
      </c>
      <c r="Z29" s="78"/>
      <c r="AA29" s="79">
        <f>SUM(B29:Z29)</f>
        <v>1364.1749999999997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57.401000000000003</v>
      </c>
      <c r="C31" s="62">
        <f t="shared" si="4"/>
        <v>22.446999999999999</v>
      </c>
      <c r="D31" s="62">
        <f t="shared" si="4"/>
        <v>29.373000000000001</v>
      </c>
      <c r="E31" s="62">
        <f t="shared" si="4"/>
        <v>23.481000000000002</v>
      </c>
      <c r="F31" s="62">
        <f t="shared" si="4"/>
        <v>27.74</v>
      </c>
      <c r="G31" s="62">
        <f t="shared" si="4"/>
        <v>33.343000000000004</v>
      </c>
      <c r="H31" s="62">
        <f t="shared" si="4"/>
        <v>37.99</v>
      </c>
      <c r="I31" s="62">
        <f t="shared" si="4"/>
        <v>48.067</v>
      </c>
      <c r="J31" s="62">
        <f t="shared" si="4"/>
        <v>59.741999999999997</v>
      </c>
      <c r="K31" s="62">
        <f t="shared" si="4"/>
        <v>79.262</v>
      </c>
      <c r="L31" s="62">
        <f t="shared" si="4"/>
        <v>93.878</v>
      </c>
      <c r="M31" s="62">
        <f t="shared" si="4"/>
        <v>89.334000000000003</v>
      </c>
      <c r="N31" s="62">
        <f t="shared" si="4"/>
        <v>81.751000000000005</v>
      </c>
      <c r="O31" s="62">
        <f t="shared" si="4"/>
        <v>78.847999999999999</v>
      </c>
      <c r="P31" s="62">
        <f t="shared" si="4"/>
        <v>95.512</v>
      </c>
      <c r="Q31" s="62">
        <f t="shared" si="4"/>
        <v>85.564999999999998</v>
      </c>
      <c r="R31" s="62">
        <f t="shared" si="4"/>
        <v>36.402999999999999</v>
      </c>
      <c r="S31" s="62">
        <f t="shared" si="4"/>
        <v>59.482999999999997</v>
      </c>
      <c r="T31" s="62">
        <f t="shared" si="4"/>
        <v>89.218999999999994</v>
      </c>
      <c r="U31" s="62">
        <f t="shared" si="4"/>
        <v>52.531999999999996</v>
      </c>
      <c r="V31" s="62">
        <f t="shared" si="4"/>
        <v>51.801000000000002</v>
      </c>
      <c r="W31" s="62">
        <f t="shared" si="4"/>
        <v>49.15</v>
      </c>
      <c r="X31" s="62">
        <f t="shared" si="4"/>
        <v>58.887</v>
      </c>
      <c r="Y31" s="62">
        <f t="shared" si="4"/>
        <v>22.966000000000001</v>
      </c>
      <c r="Z31" s="63">
        <f t="shared" si="4"/>
        <v>0</v>
      </c>
      <c r="AA31" s="64">
        <f t="shared" si="4"/>
        <v>1364.1749999999997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14.4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14.4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14.4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14.4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57.401000000000003</v>
      </c>
      <c r="C51" s="88">
        <f t="shared" si="10"/>
        <v>22.447000000000003</v>
      </c>
      <c r="D51" s="88">
        <f t="shared" si="10"/>
        <v>29.373000000000001</v>
      </c>
      <c r="E51" s="88">
        <f t="shared" si="10"/>
        <v>23.481000000000002</v>
      </c>
      <c r="F51" s="88">
        <f t="shared" si="10"/>
        <v>27.740000000000002</v>
      </c>
      <c r="G51" s="88">
        <f t="shared" si="10"/>
        <v>33.343000000000004</v>
      </c>
      <c r="H51" s="88">
        <f t="shared" si="10"/>
        <v>37.99</v>
      </c>
      <c r="I51" s="88">
        <f t="shared" si="10"/>
        <v>48.067</v>
      </c>
      <c r="J51" s="88">
        <f t="shared" si="10"/>
        <v>59.74199999999999</v>
      </c>
      <c r="K51" s="88">
        <f t="shared" si="10"/>
        <v>79.262</v>
      </c>
      <c r="L51" s="88">
        <f t="shared" si="10"/>
        <v>93.878</v>
      </c>
      <c r="M51" s="88">
        <f t="shared" si="10"/>
        <v>103.73400000000001</v>
      </c>
      <c r="N51" s="88">
        <f t="shared" si="10"/>
        <v>81.751000000000005</v>
      </c>
      <c r="O51" s="88">
        <f t="shared" si="10"/>
        <v>78.847999999999999</v>
      </c>
      <c r="P51" s="88">
        <f t="shared" si="10"/>
        <v>95.512</v>
      </c>
      <c r="Q51" s="88">
        <f t="shared" si="10"/>
        <v>85.565000000000012</v>
      </c>
      <c r="R51" s="88">
        <f t="shared" si="10"/>
        <v>36.403000000000006</v>
      </c>
      <c r="S51" s="88">
        <f t="shared" si="10"/>
        <v>59.482999999999997</v>
      </c>
      <c r="T51" s="88">
        <f t="shared" si="10"/>
        <v>89.219000000000008</v>
      </c>
      <c r="U51" s="88">
        <f t="shared" si="10"/>
        <v>52.531999999999996</v>
      </c>
      <c r="V51" s="88">
        <f t="shared" si="10"/>
        <v>51.800999999999995</v>
      </c>
      <c r="W51" s="88">
        <f t="shared" si="10"/>
        <v>49.150000000000006</v>
      </c>
      <c r="X51" s="88">
        <f t="shared" si="10"/>
        <v>58.887</v>
      </c>
      <c r="Y51" s="88">
        <f t="shared" si="10"/>
        <v>22.966000000000001</v>
      </c>
      <c r="Z51" s="89">
        <f t="shared" si="10"/>
        <v>0</v>
      </c>
      <c r="AA51" s="105">
        <f>SUM(B51:Z51)</f>
        <v>1378.5749999999998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14.4</v>
      </c>
      <c r="N4" s="18"/>
      <c r="O4" s="18"/>
      <c r="P4" s="18">
        <v>-25.4</v>
      </c>
      <c r="Q4" s="18">
        <v>-30.5</v>
      </c>
      <c r="R4" s="18"/>
      <c r="S4" s="18"/>
      <c r="T4" s="18">
        <v>-39</v>
      </c>
      <c r="U4" s="18"/>
      <c r="V4" s="18"/>
      <c r="W4" s="18"/>
      <c r="X4" s="18">
        <v>-19.8</v>
      </c>
      <c r="Y4" s="18">
        <v>-4.2</v>
      </c>
      <c r="Z4" s="19"/>
      <c r="AA4" s="112">
        <f>SUM(B4:Z4)</f>
        <v>-104.5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427.23</v>
      </c>
      <c r="C7" s="118">
        <v>403.71</v>
      </c>
      <c r="D7" s="118">
        <v>390.93</v>
      </c>
      <c r="E7" s="118">
        <v>380.44</v>
      </c>
      <c r="F7" s="118">
        <v>392.21</v>
      </c>
      <c r="G7" s="118">
        <v>394</v>
      </c>
      <c r="H7" s="118">
        <v>394.03</v>
      </c>
      <c r="I7" s="118">
        <v>392.1</v>
      </c>
      <c r="J7" s="118">
        <v>399.9</v>
      </c>
      <c r="K7" s="118">
        <v>374.5</v>
      </c>
      <c r="L7" s="118">
        <v>375.86</v>
      </c>
      <c r="M7" s="118">
        <v>377.07</v>
      </c>
      <c r="N7" s="118">
        <v>381.26</v>
      </c>
      <c r="O7" s="118">
        <v>359.9</v>
      </c>
      <c r="P7" s="118">
        <v>365</v>
      </c>
      <c r="Q7" s="118">
        <v>369.42</v>
      </c>
      <c r="R7" s="118">
        <v>386.7</v>
      </c>
      <c r="S7" s="118">
        <v>414.55</v>
      </c>
      <c r="T7" s="118">
        <v>453.99</v>
      </c>
      <c r="U7" s="118">
        <v>505.39</v>
      </c>
      <c r="V7" s="118">
        <v>506.38</v>
      </c>
      <c r="W7" s="118">
        <v>481.03</v>
      </c>
      <c r="X7" s="118">
        <v>455.38</v>
      </c>
      <c r="Y7" s="118">
        <v>408.49</v>
      </c>
      <c r="Z7" s="119"/>
      <c r="AA7" s="120">
        <f>IF(SUM(B7:Z7)&lt;&gt;0,AVERAGEIF(B7:Z7,"&lt;&gt;"""),"")</f>
        <v>407.89458333333329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>
        <v>25.4</v>
      </c>
      <c r="Q15" s="134">
        <v>30.5</v>
      </c>
      <c r="R15" s="134"/>
      <c r="S15" s="134"/>
      <c r="T15" s="134">
        <v>39</v>
      </c>
      <c r="U15" s="134"/>
      <c r="V15" s="134"/>
      <c r="W15" s="134"/>
      <c r="X15" s="134">
        <v>19.8</v>
      </c>
      <c r="Y15" s="134">
        <v>4.2</v>
      </c>
      <c r="Z15" s="132"/>
      <c r="AA15" s="133">
        <f t="shared" si="0"/>
        <v>118.9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25.4</v>
      </c>
      <c r="Q16" s="136">
        <f t="shared" si="1"/>
        <v>30.5</v>
      </c>
      <c r="R16" s="136">
        <f t="shared" si="1"/>
        <v>0</v>
      </c>
      <c r="S16" s="136">
        <f t="shared" si="1"/>
        <v>0</v>
      </c>
      <c r="T16" s="136">
        <f t="shared" si="1"/>
        <v>39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19.8</v>
      </c>
      <c r="Y16" s="136">
        <f t="shared" si="1"/>
        <v>4.2</v>
      </c>
      <c r="Z16" s="137" t="str">
        <f t="shared" si="1"/>
        <v/>
      </c>
      <c r="AA16" s="90">
        <f t="shared" si="0"/>
        <v>118.9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>
        <v>14.4</v>
      </c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14.4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14.4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14.4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2022-08-12T20:29:11Z</dcterms:created>
  <dcterms:modified xsi:type="dcterms:W3CDTF">2022-08-12T20:29:11Z</dcterms:modified>
</cp:coreProperties>
</file>