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<sst xmlns="http://schemas.openxmlformats.org/spreadsheetml/2006/main" count="117" uniqueCount="53">
  <si>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11/08/2022 23:19:49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</si>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</sst>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68</c:v>
                </c:pt>
                <c:pt idx="7">
                  <c:v>47</c:v>
                </c:pt>
                <c:pt idx="8">
                  <c:v>68.871000000000009</c:v>
                </c:pt>
                <c:pt idx="9">
                  <c:v>30.672000000000001</c:v>
                </c:pt>
                <c:pt idx="12">
                  <c:v>6.4469999999999992</c:v>
                </c:pt>
                <c:pt idx="14">
                  <c:v>11.544</c:v>
                </c:pt>
                <c:pt idx="15">
                  <c:v>25</c:v>
                </c:pt>
                <c:pt idx="16">
                  <c:v>12.998000000000001</c:v>
                </c:pt>
                <c:pt idx="17">
                  <c:v>42.527000000000001</c:v>
                </c:pt>
                <c:pt idx="18">
                  <c:v>75.842999999999989</c:v>
                </c:pt>
                <c:pt idx="19">
                  <c:v>72.69</c:v>
                </c:pt>
                <c:pt idx="20">
                  <c:v>98.153000000000006</c:v>
                </c:pt>
                <c:pt idx="21">
                  <c:v>24.39</c:v>
                </c:pt>
                <c:pt idx="22">
                  <c:v>87.539999999999992</c:v>
                </c:pt>
                <c:pt idx="23">
                  <c:v>52.177999999999997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37.665999999999997</c:v>
                </c:pt>
                <c:pt idx="1">
                  <c:v>34.900000000000006</c:v>
                </c:pt>
                <c:pt idx="2">
                  <c:v>44.156999999999996</c:v>
                </c:pt>
                <c:pt idx="3">
                  <c:v>36.550000000000004</c:v>
                </c:pt>
                <c:pt idx="4">
                  <c:v>35.850999999999999</c:v>
                </c:pt>
                <c:pt idx="5">
                  <c:v>39.677</c:v>
                </c:pt>
                <c:pt idx="6">
                  <c:v>55.36699999999999</c:v>
                </c:pt>
                <c:pt idx="7">
                  <c:v>52.088000000000001</c:v>
                </c:pt>
                <c:pt idx="8">
                  <c:v>48.070999999999998</c:v>
                </c:pt>
                <c:pt idx="9">
                  <c:v>35.460000000000008</c:v>
                </c:pt>
                <c:pt idx="10">
                  <c:v>35.314</c:v>
                </c:pt>
                <c:pt idx="11">
                  <c:v>42.896000000000001</c:v>
                </c:pt>
                <c:pt idx="12">
                  <c:v>62.382999999999996</c:v>
                </c:pt>
                <c:pt idx="13">
                  <c:v>67.411000000000001</c:v>
                </c:pt>
                <c:pt idx="14">
                  <c:v>47.327000000000005</c:v>
                </c:pt>
                <c:pt idx="15">
                  <c:v>95.884</c:v>
                </c:pt>
                <c:pt idx="16">
                  <c:v>56.994</c:v>
                </c:pt>
                <c:pt idx="17">
                  <c:v>27.141000000000002</c:v>
                </c:pt>
                <c:pt idx="18">
                  <c:v>10.466000000000001</c:v>
                </c:pt>
                <c:pt idx="19">
                  <c:v>6.7210000000000001</c:v>
                </c:pt>
                <c:pt idx="20">
                  <c:v>8.8500000000000014</c:v>
                </c:pt>
                <c:pt idx="21">
                  <c:v>6.234</c:v>
                </c:pt>
                <c:pt idx="22">
                  <c:v>6.8029999999999999</c:v>
                </c:pt>
                <c:pt idx="23">
                  <c:v>12.999000000000001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12.584</c:v>
                </c:pt>
                <c:pt idx="18">
                  <c:v>13.984999999999999</c:v>
                </c:pt>
                <c:pt idx="19">
                  <c:v>18.452999999999999</c:v>
                </c:pt>
                <c:pt idx="21">
                  <c:v>5.6260000000000003</c:v>
                </c:pt>
                <c:pt idx="22">
                  <c:v>7.4669999999999996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4453024"/>
        <c:axId val="344453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37.665999999999997</c:v>
                </c:pt>
                <c:pt idx="1">
                  <c:v>34.9</c:v>
                </c:pt>
                <c:pt idx="2">
                  <c:v>44.156999999999996</c:v>
                </c:pt>
                <c:pt idx="3">
                  <c:v>42.929000000000002</c:v>
                </c:pt>
                <c:pt idx="4">
                  <c:v>41.536999999999999</c:v>
                </c:pt>
                <c:pt idx="5">
                  <c:v>39.676999999999992</c:v>
                </c:pt>
                <c:pt idx="6">
                  <c:v>144.989</c:v>
                </c:pt>
                <c:pt idx="7">
                  <c:v>122.994</c:v>
                </c:pt>
                <c:pt idx="8">
                  <c:v>124.73400000000001</c:v>
                </c:pt>
                <c:pt idx="9">
                  <c:v>91.483999999999995</c:v>
                </c:pt>
                <c:pt idx="10">
                  <c:v>35.314000000000007</c:v>
                </c:pt>
                <c:pt idx="11">
                  <c:v>53.727000000000004</c:v>
                </c:pt>
                <c:pt idx="12">
                  <c:v>68.83</c:v>
                </c:pt>
                <c:pt idx="13">
                  <c:v>67.411000000000001</c:v>
                </c:pt>
                <c:pt idx="14">
                  <c:v>58.870999999999995</c:v>
                </c:pt>
                <c:pt idx="15">
                  <c:v>120.873</c:v>
                </c:pt>
                <c:pt idx="16">
                  <c:v>79.942999999999984</c:v>
                </c:pt>
                <c:pt idx="17">
                  <c:v>107.25200000000001</c:v>
                </c:pt>
                <c:pt idx="18">
                  <c:v>140.571</c:v>
                </c:pt>
                <c:pt idx="19">
                  <c:v>127.86399999999999</c:v>
                </c:pt>
                <c:pt idx="20">
                  <c:v>137.00300000000001</c:v>
                </c:pt>
                <c:pt idx="21">
                  <c:v>76.25</c:v>
                </c:pt>
                <c:pt idx="22">
                  <c:v>151.80999999999997</c:v>
                </c:pt>
                <c:pt idx="23">
                  <c:v>105.17699999999999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453024"/>
        <c:axId val="344453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266.18</c:v>
                </c:pt>
                <c:pt idx="1">
                  <c:v>258.14999999999998</c:v>
                </c:pt>
                <c:pt idx="2">
                  <c:v>250.15</c:v>
                </c:pt>
                <c:pt idx="3">
                  <c:v>250.15</c:v>
                </c:pt>
                <c:pt idx="4">
                  <c:v>250.15</c:v>
                </c:pt>
                <c:pt idx="5">
                  <c:v>251.29</c:v>
                </c:pt>
                <c:pt idx="6">
                  <c:v>442.01</c:v>
                </c:pt>
                <c:pt idx="7">
                  <c:v>563.4</c:v>
                </c:pt>
                <c:pt idx="8">
                  <c:v>409.96</c:v>
                </c:pt>
                <c:pt idx="9">
                  <c:v>353</c:v>
                </c:pt>
                <c:pt idx="10">
                  <c:v>250.15</c:v>
                </c:pt>
                <c:pt idx="11">
                  <c:v>347.39</c:v>
                </c:pt>
                <c:pt idx="12">
                  <c:v>360.13</c:v>
                </c:pt>
                <c:pt idx="13">
                  <c:v>376</c:v>
                </c:pt>
                <c:pt idx="14">
                  <c:v>402.21</c:v>
                </c:pt>
                <c:pt idx="15">
                  <c:v>443.05</c:v>
                </c:pt>
                <c:pt idx="16">
                  <c:v>452.15</c:v>
                </c:pt>
                <c:pt idx="17">
                  <c:v>448.37</c:v>
                </c:pt>
                <c:pt idx="18">
                  <c:v>481.16</c:v>
                </c:pt>
                <c:pt idx="19">
                  <c:v>435.95</c:v>
                </c:pt>
                <c:pt idx="20">
                  <c:v>436.53</c:v>
                </c:pt>
                <c:pt idx="21">
                  <c:v>419.5</c:v>
                </c:pt>
                <c:pt idx="22">
                  <c:v>425.49</c:v>
                </c:pt>
                <c:pt idx="23">
                  <c:v>400.83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454200"/>
        <c:axId val="344453808"/>
      </c:lineChart>
      <c:catAx>
        <c:axId val="344453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453416"/>
        <c:crosses val="autoZero"/>
        <c:auto val="1"/>
        <c:lblAlgn val="ctr"/>
        <c:lblOffset val="100"/>
        <c:noMultiLvlLbl val="0"/>
      </c:catAx>
      <c:valAx>
        <c:axId val="344453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453024"/>
        <c:crosses val="autoZero"/>
        <c:crossBetween val="between"/>
      </c:valAx>
      <c:valAx>
        <c:axId val="344453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454200"/>
        <c:crosses val="max"/>
        <c:crossBetween val="between"/>
      </c:valAx>
      <c:catAx>
        <c:axId val="344454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4453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37.665999999999997</v>
      </c>
      <c r="C4" s="18">
        <v>34.900000000000006</v>
      </c>
      <c r="D4" s="18">
        <v>44.156999999999996</v>
      </c>
      <c r="E4" s="18">
        <v>42.928999999999995</v>
      </c>
      <c r="F4" s="18">
        <v>41.536999999999999</v>
      </c>
      <c r="G4" s="18">
        <v>39.677</v>
      </c>
      <c r="H4" s="18">
        <v>144.989</v>
      </c>
      <c r="I4" s="18">
        <v>123.012</v>
      </c>
      <c r="J4" s="18">
        <v>124.73400000000002</v>
      </c>
      <c r="K4" s="18">
        <v>91.483999999999995</v>
      </c>
      <c r="L4" s="18">
        <v>35.314</v>
      </c>
      <c r="M4" s="18">
        <v>53.727000000000004</v>
      </c>
      <c r="N4" s="18">
        <v>68.83</v>
      </c>
      <c r="O4" s="18">
        <v>67.411000000000001</v>
      </c>
      <c r="P4" s="18">
        <v>58.871000000000009</v>
      </c>
      <c r="Q4" s="18">
        <v>120.884</v>
      </c>
      <c r="R4" s="18">
        <v>79.992000000000004</v>
      </c>
      <c r="S4" s="18">
        <v>107.252</v>
      </c>
      <c r="T4" s="18">
        <v>140.60299999999998</v>
      </c>
      <c r="U4" s="18">
        <v>127.864</v>
      </c>
      <c r="V4" s="18">
        <v>137.00299999999999</v>
      </c>
      <c r="W4" s="18">
        <v>76.25</v>
      </c>
      <c r="X4" s="18">
        <v>151.81000000000003</v>
      </c>
      <c r="Y4" s="18">
        <v>105.17700000000001</v>
      </c>
      <c r="Z4" s="19"/>
      <c r="AA4" s="20">
        <f>SUM(B4:Z4)</f>
        <v>2056.0729999999999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266.18</v>
      </c>
      <c r="C7" s="28">
        <v>258.14999999999998</v>
      </c>
      <c r="D7" s="28">
        <v>250.15</v>
      </c>
      <c r="E7" s="28">
        <v>250.15</v>
      </c>
      <c r="F7" s="28">
        <v>250.15</v>
      </c>
      <c r="G7" s="28">
        <v>251.29</v>
      </c>
      <c r="H7" s="28">
        <v>442.01</v>
      </c>
      <c r="I7" s="28">
        <v>563.4</v>
      </c>
      <c r="J7" s="28">
        <v>409.96</v>
      </c>
      <c r="K7" s="28">
        <v>353</v>
      </c>
      <c r="L7" s="28">
        <v>250.15</v>
      </c>
      <c r="M7" s="28">
        <v>347.39</v>
      </c>
      <c r="N7" s="28">
        <v>360.13</v>
      </c>
      <c r="O7" s="28">
        <v>376</v>
      </c>
      <c r="P7" s="28">
        <v>402.21</v>
      </c>
      <c r="Q7" s="28">
        <v>443.05</v>
      </c>
      <c r="R7" s="28">
        <v>452.15</v>
      </c>
      <c r="S7" s="28">
        <v>448.37</v>
      </c>
      <c r="T7" s="28">
        <v>481.16</v>
      </c>
      <c r="U7" s="28">
        <v>435.95</v>
      </c>
      <c r="V7" s="28">
        <v>436.53</v>
      </c>
      <c r="W7" s="28">
        <v>419.5</v>
      </c>
      <c r="X7" s="28">
        <v>425.49</v>
      </c>
      <c r="Y7" s="28">
        <v>400.83</v>
      </c>
      <c r="Z7" s="29"/>
      <c r="AA7" s="30">
        <f>IF(SUM(B7:Z7)&lt;&gt;0,AVERAGEIF(B7:Z7,"&lt;&gt;"""),"")</f>
        <v>373.88958333333329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68</v>
      </c>
      <c r="I12" s="52">
        <v>47</v>
      </c>
      <c r="J12" s="52">
        <v>68.871000000000009</v>
      </c>
      <c r="K12" s="52">
        <v>30.672000000000001</v>
      </c>
      <c r="L12" s="52"/>
      <c r="M12" s="52"/>
      <c r="N12" s="52">
        <v>6.4469999999999992</v>
      </c>
      <c r="O12" s="52"/>
      <c r="P12" s="52">
        <v>11.544</v>
      </c>
      <c r="Q12" s="52">
        <v>25</v>
      </c>
      <c r="R12" s="52">
        <v>12.998000000000001</v>
      </c>
      <c r="S12" s="52">
        <v>42.527000000000001</v>
      </c>
      <c r="T12" s="52">
        <v>75.842999999999989</v>
      </c>
      <c r="U12" s="52">
        <v>72.69</v>
      </c>
      <c r="V12" s="52">
        <v>98.153000000000006</v>
      </c>
      <c r="W12" s="52">
        <v>24.39</v>
      </c>
      <c r="X12" s="52">
        <v>87.539999999999992</v>
      </c>
      <c r="Y12" s="52">
        <v>52.177999999999997</v>
      </c>
      <c r="Z12" s="53"/>
      <c r="AA12" s="54">
        <f t="shared" si="0"/>
        <v>723.85299999999984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12.584</v>
      </c>
      <c r="T13" s="52">
        <v>13.984999999999999</v>
      </c>
      <c r="U13" s="52">
        <v>18.452999999999999</v>
      </c>
      <c r="V13" s="52"/>
      <c r="W13" s="52">
        <v>5.6260000000000003</v>
      </c>
      <c r="X13" s="52">
        <v>7.4669999999999996</v>
      </c>
      <c r="Y13" s="52"/>
      <c r="Z13" s="53"/>
      <c r="AA13" s="54">
        <f t="shared" si="0"/>
        <v>58.114999999999995</v>
      </c>
    </row>
    <row r="14" spans="1:27" ht="24.95" customHeight="1" x14ac:dyDescent="0.2">
      <c r="A14" s="55" t="s">
        <v>10</v>
      </c>
      <c r="B14" s="56">
        <v>37.665999999999997</v>
      </c>
      <c r="C14" s="57">
        <v>34.900000000000006</v>
      </c>
      <c r="D14" s="57">
        <v>44.156999999999996</v>
      </c>
      <c r="E14" s="57">
        <v>36.550000000000004</v>
      </c>
      <c r="F14" s="57">
        <v>35.850999999999999</v>
      </c>
      <c r="G14" s="57">
        <v>39.677</v>
      </c>
      <c r="H14" s="57">
        <v>55.36699999999999</v>
      </c>
      <c r="I14" s="57">
        <v>52.088000000000001</v>
      </c>
      <c r="J14" s="57">
        <v>48.070999999999998</v>
      </c>
      <c r="K14" s="57">
        <v>35.460000000000008</v>
      </c>
      <c r="L14" s="57">
        <v>35.314</v>
      </c>
      <c r="M14" s="57">
        <v>42.896000000000001</v>
      </c>
      <c r="N14" s="57">
        <v>62.382999999999996</v>
      </c>
      <c r="O14" s="57">
        <v>67.411000000000001</v>
      </c>
      <c r="P14" s="57">
        <v>47.327000000000005</v>
      </c>
      <c r="Q14" s="57">
        <v>95.884</v>
      </c>
      <c r="R14" s="57">
        <v>56.994</v>
      </c>
      <c r="S14" s="57">
        <v>27.141000000000002</v>
      </c>
      <c r="T14" s="57">
        <v>10.466000000000001</v>
      </c>
      <c r="U14" s="57">
        <v>6.7210000000000001</v>
      </c>
      <c r="V14" s="57">
        <v>8.8500000000000014</v>
      </c>
      <c r="W14" s="57">
        <v>6.234</v>
      </c>
      <c r="X14" s="57">
        <v>6.8029999999999999</v>
      </c>
      <c r="Y14" s="57">
        <v>12.999000000000001</v>
      </c>
      <c r="Z14" s="58"/>
      <c r="AA14" s="59">
        <f t="shared" si="0"/>
        <v>907.21000000000026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37.665999999999997</v>
      </c>
      <c r="C16" s="62">
        <f t="shared" ref="C16:Z16" si="1">IF(LEN(C$2)&gt;0,SUM(C10:C15),"")</f>
        <v>34.900000000000006</v>
      </c>
      <c r="D16" s="62">
        <f t="shared" si="1"/>
        <v>44.156999999999996</v>
      </c>
      <c r="E16" s="62">
        <f t="shared" si="1"/>
        <v>36.550000000000004</v>
      </c>
      <c r="F16" s="62">
        <f t="shared" si="1"/>
        <v>35.850999999999999</v>
      </c>
      <c r="G16" s="62">
        <f t="shared" si="1"/>
        <v>39.677</v>
      </c>
      <c r="H16" s="62">
        <f t="shared" si="1"/>
        <v>123.36699999999999</v>
      </c>
      <c r="I16" s="62">
        <f t="shared" si="1"/>
        <v>99.087999999999994</v>
      </c>
      <c r="J16" s="62">
        <f t="shared" si="1"/>
        <v>116.94200000000001</v>
      </c>
      <c r="K16" s="62">
        <f t="shared" si="1"/>
        <v>66.132000000000005</v>
      </c>
      <c r="L16" s="62">
        <f t="shared" si="1"/>
        <v>35.314</v>
      </c>
      <c r="M16" s="62">
        <f t="shared" si="1"/>
        <v>42.896000000000001</v>
      </c>
      <c r="N16" s="62">
        <f t="shared" si="1"/>
        <v>68.83</v>
      </c>
      <c r="O16" s="62">
        <f t="shared" si="1"/>
        <v>67.411000000000001</v>
      </c>
      <c r="P16" s="62">
        <f t="shared" si="1"/>
        <v>58.871000000000009</v>
      </c>
      <c r="Q16" s="62">
        <f t="shared" si="1"/>
        <v>120.884</v>
      </c>
      <c r="R16" s="62">
        <f t="shared" si="1"/>
        <v>69.992000000000004</v>
      </c>
      <c r="S16" s="62">
        <f t="shared" si="1"/>
        <v>82.25200000000001</v>
      </c>
      <c r="T16" s="62">
        <f t="shared" si="1"/>
        <v>100.29399999999998</v>
      </c>
      <c r="U16" s="62">
        <f t="shared" si="1"/>
        <v>97.864000000000004</v>
      </c>
      <c r="V16" s="62">
        <f t="shared" si="1"/>
        <v>107.00300000000001</v>
      </c>
      <c r="W16" s="62">
        <f t="shared" si="1"/>
        <v>36.25</v>
      </c>
      <c r="X16" s="62">
        <f t="shared" si="1"/>
        <v>101.80999999999999</v>
      </c>
      <c r="Y16" s="62">
        <f t="shared" si="1"/>
        <v>65.176999999999992</v>
      </c>
      <c r="Z16" s="63" t="str">
        <f t="shared" si="1"/>
        <v/>
      </c>
      <c r="AA16" s="64">
        <f>SUM(AA10:AA15)</f>
        <v>1689.1780000000001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5.3179999999999996</v>
      </c>
      <c r="F20" s="77">
        <v>5.1859999999999999</v>
      </c>
      <c r="G20" s="77"/>
      <c r="H20" s="77">
        <v>6.782</v>
      </c>
      <c r="I20" s="77">
        <v>7.4240000000000004</v>
      </c>
      <c r="J20" s="77">
        <v>7.7919999999999998</v>
      </c>
      <c r="K20" s="77">
        <v>7.8330000000000002</v>
      </c>
      <c r="L20" s="77"/>
      <c r="M20" s="77">
        <v>7.8639999999999999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48.198999999999998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1.0609999999999999</v>
      </c>
      <c r="F21" s="81">
        <v>0.5</v>
      </c>
      <c r="G21" s="81"/>
      <c r="H21" s="81">
        <v>14.84</v>
      </c>
      <c r="I21" s="81"/>
      <c r="J21" s="81"/>
      <c r="K21" s="81">
        <v>17.518999999999998</v>
      </c>
      <c r="L21" s="81"/>
      <c r="M21" s="81">
        <v>2.9670000000000001</v>
      </c>
      <c r="N21" s="81"/>
      <c r="O21" s="81"/>
      <c r="P21" s="81"/>
      <c r="Q21" s="81"/>
      <c r="R21" s="81">
        <v>10</v>
      </c>
      <c r="S21" s="81">
        <v>25</v>
      </c>
      <c r="T21" s="81">
        <v>40.308999999999997</v>
      </c>
      <c r="U21" s="81">
        <v>30</v>
      </c>
      <c r="V21" s="81">
        <v>30</v>
      </c>
      <c r="W21" s="81">
        <v>40</v>
      </c>
      <c r="X21" s="81">
        <v>50</v>
      </c>
      <c r="Y21" s="81">
        <v>40</v>
      </c>
      <c r="Z21" s="78"/>
      <c r="AA21" s="79">
        <f t="shared" si="2"/>
        <v>302.19600000000003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6.3789999999999996</v>
      </c>
      <c r="F25" s="88">
        <f t="shared" si="3"/>
        <v>5.6859999999999999</v>
      </c>
      <c r="G25" s="88">
        <f t="shared" si="3"/>
        <v>0</v>
      </c>
      <c r="H25" s="88">
        <f t="shared" si="3"/>
        <v>21.622</v>
      </c>
      <c r="I25" s="88">
        <f t="shared" si="3"/>
        <v>7.4240000000000004</v>
      </c>
      <c r="J25" s="88">
        <f t="shared" si="3"/>
        <v>7.7919999999999998</v>
      </c>
      <c r="K25" s="88">
        <f t="shared" si="3"/>
        <v>25.351999999999997</v>
      </c>
      <c r="L25" s="88">
        <f t="shared" si="3"/>
        <v>0</v>
      </c>
      <c r="M25" s="88">
        <f t="shared" si="3"/>
        <v>10.831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10</v>
      </c>
      <c r="S25" s="88">
        <f t="shared" si="3"/>
        <v>25</v>
      </c>
      <c r="T25" s="88">
        <f t="shared" si="3"/>
        <v>40.308999999999997</v>
      </c>
      <c r="U25" s="88">
        <f t="shared" si="3"/>
        <v>30</v>
      </c>
      <c r="V25" s="88">
        <f t="shared" si="3"/>
        <v>30</v>
      </c>
      <c r="W25" s="88">
        <f t="shared" si="3"/>
        <v>40</v>
      </c>
      <c r="X25" s="88">
        <f t="shared" si="3"/>
        <v>50</v>
      </c>
      <c r="Y25" s="88">
        <f t="shared" si="3"/>
        <v>40</v>
      </c>
      <c r="Z25" s="89" t="str">
        <f t="shared" si="3"/>
        <v/>
      </c>
      <c r="AA25" s="90">
        <f>SUM(AA19:AA24)</f>
        <v>350.39500000000004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37.665999999999997</v>
      </c>
      <c r="C29" s="77">
        <v>34.9</v>
      </c>
      <c r="D29" s="77">
        <v>44.156999999999996</v>
      </c>
      <c r="E29" s="77">
        <v>42.929000000000002</v>
      </c>
      <c r="F29" s="77">
        <v>41.536999999999999</v>
      </c>
      <c r="G29" s="77">
        <v>39.677</v>
      </c>
      <c r="H29" s="77">
        <v>144.989</v>
      </c>
      <c r="I29" s="77">
        <v>106.512</v>
      </c>
      <c r="J29" s="77">
        <v>124.73399999999999</v>
      </c>
      <c r="K29" s="77">
        <v>91.483999999999995</v>
      </c>
      <c r="L29" s="77">
        <v>35.314</v>
      </c>
      <c r="M29" s="77">
        <v>53.726999999999997</v>
      </c>
      <c r="N29" s="77">
        <v>68.83</v>
      </c>
      <c r="O29" s="77">
        <v>67.411000000000001</v>
      </c>
      <c r="P29" s="77">
        <v>58.871000000000002</v>
      </c>
      <c r="Q29" s="77">
        <v>120.884</v>
      </c>
      <c r="R29" s="77">
        <v>79.992000000000004</v>
      </c>
      <c r="S29" s="77">
        <v>107.252</v>
      </c>
      <c r="T29" s="77">
        <v>140.60300000000001</v>
      </c>
      <c r="U29" s="77">
        <v>127.864</v>
      </c>
      <c r="V29" s="77">
        <v>137.00299999999999</v>
      </c>
      <c r="W29" s="77">
        <v>76.25</v>
      </c>
      <c r="X29" s="77">
        <v>151.81</v>
      </c>
      <c r="Y29" s="77">
        <v>105.17700000000001</v>
      </c>
      <c r="Z29" s="78"/>
      <c r="AA29" s="79">
        <f>SUM(B29:Z29)</f>
        <v>2039.5729999999996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37.665999999999997</v>
      </c>
      <c r="C31" s="62">
        <f t="shared" ref="C31:Z31" si="4">IF(LEN(C$2)&gt;0,SUM(C28:C30),"")</f>
        <v>34.9</v>
      </c>
      <c r="D31" s="62">
        <f t="shared" si="4"/>
        <v>44.156999999999996</v>
      </c>
      <c r="E31" s="62">
        <f t="shared" si="4"/>
        <v>42.929000000000002</v>
      </c>
      <c r="F31" s="62">
        <f t="shared" si="4"/>
        <v>41.536999999999999</v>
      </c>
      <c r="G31" s="62">
        <f t="shared" si="4"/>
        <v>39.677</v>
      </c>
      <c r="H31" s="62">
        <f t="shared" si="4"/>
        <v>144.989</v>
      </c>
      <c r="I31" s="62">
        <f t="shared" si="4"/>
        <v>106.512</v>
      </c>
      <c r="J31" s="62">
        <f t="shared" si="4"/>
        <v>124.73399999999999</v>
      </c>
      <c r="K31" s="62">
        <f t="shared" si="4"/>
        <v>91.483999999999995</v>
      </c>
      <c r="L31" s="62">
        <f t="shared" si="4"/>
        <v>35.314</v>
      </c>
      <c r="M31" s="62">
        <f t="shared" si="4"/>
        <v>53.726999999999997</v>
      </c>
      <c r="N31" s="62">
        <f t="shared" si="4"/>
        <v>68.83</v>
      </c>
      <c r="O31" s="62">
        <f t="shared" si="4"/>
        <v>67.411000000000001</v>
      </c>
      <c r="P31" s="62">
        <f t="shared" si="4"/>
        <v>58.871000000000002</v>
      </c>
      <c r="Q31" s="62">
        <f t="shared" si="4"/>
        <v>120.884</v>
      </c>
      <c r="R31" s="62">
        <f t="shared" si="4"/>
        <v>79.992000000000004</v>
      </c>
      <c r="S31" s="62">
        <f t="shared" si="4"/>
        <v>107.252</v>
      </c>
      <c r="T31" s="62">
        <f t="shared" si="4"/>
        <v>140.60300000000001</v>
      </c>
      <c r="U31" s="62">
        <f t="shared" si="4"/>
        <v>127.864</v>
      </c>
      <c r="V31" s="62">
        <f t="shared" si="4"/>
        <v>137.00299999999999</v>
      </c>
      <c r="W31" s="62">
        <f t="shared" si="4"/>
        <v>76.25</v>
      </c>
      <c r="X31" s="62">
        <f t="shared" si="4"/>
        <v>151.81</v>
      </c>
      <c r="Y31" s="62">
        <f t="shared" si="4"/>
        <v>105.17700000000001</v>
      </c>
      <c r="Z31" s="63" t="str">
        <f t="shared" si="4"/>
        <v/>
      </c>
      <c r="AA31" s="64">
        <f>SUM(AA28:AA30)</f>
        <v>2039.5729999999996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16.5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16.5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16.5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16.5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37.665999999999997</v>
      </c>
      <c r="C51" s="88">
        <f t="shared" si="10"/>
        <v>34.900000000000006</v>
      </c>
      <c r="D51" s="88">
        <f t="shared" si="10"/>
        <v>44.156999999999996</v>
      </c>
      <c r="E51" s="88">
        <f t="shared" si="10"/>
        <v>42.929000000000002</v>
      </c>
      <c r="F51" s="88">
        <f t="shared" si="10"/>
        <v>41.536999999999999</v>
      </c>
      <c r="G51" s="88">
        <f t="shared" si="10"/>
        <v>39.677</v>
      </c>
      <c r="H51" s="88">
        <f t="shared" si="10"/>
        <v>144.98899999999998</v>
      </c>
      <c r="I51" s="88">
        <f t="shared" si="10"/>
        <v>123.012</v>
      </c>
      <c r="J51" s="88">
        <f t="shared" si="10"/>
        <v>124.73400000000001</v>
      </c>
      <c r="K51" s="88">
        <f t="shared" si="10"/>
        <v>91.484000000000009</v>
      </c>
      <c r="L51" s="88">
        <f t="shared" si="10"/>
        <v>35.314</v>
      </c>
      <c r="M51" s="88">
        <f t="shared" si="10"/>
        <v>53.727000000000004</v>
      </c>
      <c r="N51" s="88">
        <f t="shared" si="10"/>
        <v>68.83</v>
      </c>
      <c r="O51" s="88">
        <f t="shared" si="10"/>
        <v>67.411000000000001</v>
      </c>
      <c r="P51" s="88">
        <f t="shared" si="10"/>
        <v>58.871000000000009</v>
      </c>
      <c r="Q51" s="88">
        <f t="shared" si="10"/>
        <v>120.884</v>
      </c>
      <c r="R51" s="88">
        <f t="shared" si="10"/>
        <v>79.992000000000004</v>
      </c>
      <c r="S51" s="88">
        <f t="shared" si="10"/>
        <v>107.25200000000001</v>
      </c>
      <c r="T51" s="88">
        <f t="shared" si="10"/>
        <v>140.60299999999998</v>
      </c>
      <c r="U51" s="88">
        <f t="shared" si="10"/>
        <v>127.864</v>
      </c>
      <c r="V51" s="88">
        <f t="shared" si="10"/>
        <v>137.00300000000001</v>
      </c>
      <c r="W51" s="88">
        <f t="shared" si="10"/>
        <v>76.25</v>
      </c>
      <c r="X51" s="88">
        <f t="shared" si="10"/>
        <v>151.81</v>
      </c>
      <c r="Y51" s="88">
        <f t="shared" si="10"/>
        <v>105.17699999999999</v>
      </c>
      <c r="Z51" s="89" t="str">
        <f t="shared" si="10"/>
        <v/>
      </c>
      <c r="AA51" s="105">
        <f>SUM(B51:Z51)</f>
        <v>2056.0729999999999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37.665999999999997</v>
      </c>
      <c r="C4" s="18">
        <v>34.9</v>
      </c>
      <c r="D4" s="18">
        <v>44.156999999999996</v>
      </c>
      <c r="E4" s="18">
        <v>42.929000000000002</v>
      </c>
      <c r="F4" s="18">
        <v>41.536999999999999</v>
      </c>
      <c r="G4" s="18">
        <v>39.676999999999992</v>
      </c>
      <c r="H4" s="18">
        <v>144.989</v>
      </c>
      <c r="I4" s="18">
        <v>122.994</v>
      </c>
      <c r="J4" s="18">
        <v>124.73400000000001</v>
      </c>
      <c r="K4" s="18">
        <v>91.483999999999995</v>
      </c>
      <c r="L4" s="18">
        <v>35.314000000000007</v>
      </c>
      <c r="M4" s="18">
        <v>53.727000000000004</v>
      </c>
      <c r="N4" s="18">
        <v>68.83</v>
      </c>
      <c r="O4" s="18">
        <v>67.411000000000001</v>
      </c>
      <c r="P4" s="18">
        <v>58.870999999999995</v>
      </c>
      <c r="Q4" s="18">
        <v>120.873</v>
      </c>
      <c r="R4" s="18">
        <v>79.942999999999984</v>
      </c>
      <c r="S4" s="18">
        <v>107.25200000000001</v>
      </c>
      <c r="T4" s="18">
        <v>140.571</v>
      </c>
      <c r="U4" s="18">
        <v>127.86399999999999</v>
      </c>
      <c r="V4" s="18">
        <v>137.00300000000001</v>
      </c>
      <c r="W4" s="18">
        <v>76.25</v>
      </c>
      <c r="X4" s="18">
        <v>151.80999999999997</v>
      </c>
      <c r="Y4" s="18">
        <v>105.17699999999999</v>
      </c>
      <c r="Z4" s="19"/>
      <c r="AA4" s="20">
        <f>SUM(B4:Z4)</f>
        <v>2055.9629999999997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266.18</v>
      </c>
      <c r="C7" s="28">
        <v>258.14999999999998</v>
      </c>
      <c r="D7" s="28">
        <v>250.15</v>
      </c>
      <c r="E7" s="28">
        <v>250.15</v>
      </c>
      <c r="F7" s="28">
        <v>250.15</v>
      </c>
      <c r="G7" s="28">
        <v>251.29</v>
      </c>
      <c r="H7" s="28">
        <v>442.01</v>
      </c>
      <c r="I7" s="28">
        <v>563.4</v>
      </c>
      <c r="J7" s="28">
        <v>409.96</v>
      </c>
      <c r="K7" s="28">
        <v>353</v>
      </c>
      <c r="L7" s="28">
        <v>250.15</v>
      </c>
      <c r="M7" s="28">
        <v>347.39</v>
      </c>
      <c r="N7" s="28">
        <v>360.13</v>
      </c>
      <c r="O7" s="28">
        <v>376</v>
      </c>
      <c r="P7" s="28">
        <v>402.21</v>
      </c>
      <c r="Q7" s="28">
        <v>443.05</v>
      </c>
      <c r="R7" s="28">
        <v>452.15</v>
      </c>
      <c r="S7" s="28">
        <v>448.37</v>
      </c>
      <c r="T7" s="28">
        <v>481.16</v>
      </c>
      <c r="U7" s="28">
        <v>435.95</v>
      </c>
      <c r="V7" s="28">
        <v>436.53</v>
      </c>
      <c r="W7" s="28">
        <v>419.5</v>
      </c>
      <c r="X7" s="28">
        <v>425.49</v>
      </c>
      <c r="Y7" s="28">
        <v>400.83</v>
      </c>
      <c r="Z7" s="29"/>
      <c r="AA7" s="30">
        <f>IF(SUM(B7:Z7)&lt;&gt;0,AVERAGEIF(B7:Z7,"&lt;&gt;"""),"")</f>
        <v>373.88958333333329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54</v>
      </c>
      <c r="J10" s="42">
        <v>54</v>
      </c>
      <c r="K10" s="42">
        <v>54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162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14.664</v>
      </c>
      <c r="E12" s="52">
        <v>17.501000000000001</v>
      </c>
      <c r="F12" s="52">
        <v>5.2069999999999999</v>
      </c>
      <c r="G12" s="52"/>
      <c r="H12" s="52">
        <v>14</v>
      </c>
      <c r="I12" s="52"/>
      <c r="J12" s="52"/>
      <c r="K12" s="52"/>
      <c r="L12" s="52">
        <v>0.77200000000000002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52.143999999999998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7.8E-2</v>
      </c>
      <c r="P14" s="57"/>
      <c r="Q14" s="57"/>
      <c r="R14" s="57">
        <v>1.2E-2</v>
      </c>
      <c r="S14" s="57">
        <v>0.09</v>
      </c>
      <c r="T14" s="57"/>
      <c r="U14" s="57">
        <v>2.7E-2</v>
      </c>
      <c r="V14" s="57"/>
      <c r="W14" s="57">
        <v>6.7000000000000004E-2</v>
      </c>
      <c r="X14" s="57">
        <v>5.0000000000000001E-3</v>
      </c>
      <c r="Y14" s="57"/>
      <c r="Z14" s="58"/>
      <c r="AA14" s="59">
        <f t="shared" si="0"/>
        <v>0.27900000000000003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14.664</v>
      </c>
      <c r="E16" s="62">
        <f t="shared" si="1"/>
        <v>17.501000000000001</v>
      </c>
      <c r="F16" s="62">
        <f t="shared" si="1"/>
        <v>5.2069999999999999</v>
      </c>
      <c r="G16" s="62">
        <f t="shared" si="1"/>
        <v>0</v>
      </c>
      <c r="H16" s="62">
        <f t="shared" si="1"/>
        <v>14</v>
      </c>
      <c r="I16" s="62">
        <f t="shared" si="1"/>
        <v>54</v>
      </c>
      <c r="J16" s="62">
        <f t="shared" si="1"/>
        <v>54</v>
      </c>
      <c r="K16" s="62">
        <f t="shared" si="1"/>
        <v>54</v>
      </c>
      <c r="L16" s="62">
        <f t="shared" si="1"/>
        <v>0.77200000000000002</v>
      </c>
      <c r="M16" s="62">
        <f t="shared" si="1"/>
        <v>0</v>
      </c>
      <c r="N16" s="62">
        <f t="shared" si="1"/>
        <v>0</v>
      </c>
      <c r="O16" s="62">
        <f t="shared" si="1"/>
        <v>7.8E-2</v>
      </c>
      <c r="P16" s="62">
        <f t="shared" si="1"/>
        <v>0</v>
      </c>
      <c r="Q16" s="62">
        <f t="shared" si="1"/>
        <v>0</v>
      </c>
      <c r="R16" s="62">
        <f t="shared" si="1"/>
        <v>1.2E-2</v>
      </c>
      <c r="S16" s="62">
        <f t="shared" si="1"/>
        <v>0.09</v>
      </c>
      <c r="T16" s="62">
        <f t="shared" si="1"/>
        <v>0</v>
      </c>
      <c r="U16" s="62">
        <f t="shared" si="1"/>
        <v>2.7E-2</v>
      </c>
      <c r="V16" s="62">
        <f t="shared" si="1"/>
        <v>0</v>
      </c>
      <c r="W16" s="62">
        <f t="shared" si="1"/>
        <v>6.7000000000000004E-2</v>
      </c>
      <c r="X16" s="62">
        <f t="shared" si="1"/>
        <v>5.0000000000000001E-3</v>
      </c>
      <c r="Y16" s="62">
        <f t="shared" si="1"/>
        <v>0</v>
      </c>
      <c r="Z16" s="63" t="str">
        <f t="shared" si="1"/>
        <v/>
      </c>
      <c r="AA16" s="64">
        <f>SUM(AA10:AA15)</f>
        <v>214.423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63.872999999999998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63.872999999999998</v>
      </c>
    </row>
    <row r="20" spans="1:27" ht="24.95" customHeight="1" x14ac:dyDescent="0.2">
      <c r="A20" s="75" t="s">
        <v>15</v>
      </c>
      <c r="B20" s="76">
        <v>19.986000000000001</v>
      </c>
      <c r="C20" s="77">
        <v>18.341000000000001</v>
      </c>
      <c r="D20" s="77">
        <v>14.669</v>
      </c>
      <c r="E20" s="77">
        <v>14.061</v>
      </c>
      <c r="F20" s="77">
        <v>20.604999999999997</v>
      </c>
      <c r="G20" s="77">
        <v>23.647000000000002</v>
      </c>
      <c r="H20" s="77">
        <v>33.668000000000006</v>
      </c>
      <c r="I20" s="77">
        <v>40.231000000000002</v>
      </c>
      <c r="J20" s="77">
        <v>38.15</v>
      </c>
      <c r="K20" s="77">
        <v>23.984999999999999</v>
      </c>
      <c r="L20" s="77">
        <v>19.877000000000002</v>
      </c>
      <c r="M20" s="77">
        <v>24.962999999999997</v>
      </c>
      <c r="N20" s="77">
        <v>20.411999999999999</v>
      </c>
      <c r="O20" s="77">
        <v>27.688000000000002</v>
      </c>
      <c r="P20" s="77">
        <v>30.446999999999999</v>
      </c>
      <c r="Q20" s="77">
        <v>33.135999999999996</v>
      </c>
      <c r="R20" s="77">
        <v>36.344999999999999</v>
      </c>
      <c r="S20" s="77">
        <v>43.835999999999999</v>
      </c>
      <c r="T20" s="77">
        <v>29.210999999999999</v>
      </c>
      <c r="U20" s="77">
        <v>14.279</v>
      </c>
      <c r="V20" s="77">
        <v>14.813000000000001</v>
      </c>
      <c r="W20" s="77">
        <v>27.980999999999998</v>
      </c>
      <c r="X20" s="77">
        <v>20.282</v>
      </c>
      <c r="Y20" s="77">
        <v>19.170000000000002</v>
      </c>
      <c r="Z20" s="78"/>
      <c r="AA20" s="79">
        <f t="shared" si="2"/>
        <v>609.78300000000002</v>
      </c>
    </row>
    <row r="21" spans="1:27" ht="24.95" customHeight="1" x14ac:dyDescent="0.2">
      <c r="A21" s="75" t="s">
        <v>16</v>
      </c>
      <c r="B21" s="80">
        <v>17.680000000000003</v>
      </c>
      <c r="C21" s="81">
        <v>16.558999999999997</v>
      </c>
      <c r="D21" s="81">
        <v>14.824000000000002</v>
      </c>
      <c r="E21" s="81">
        <v>11.366999999999999</v>
      </c>
      <c r="F21" s="81">
        <v>15.725</v>
      </c>
      <c r="G21" s="81">
        <v>16.029999999999998</v>
      </c>
      <c r="H21" s="81">
        <v>33.447999999999993</v>
      </c>
      <c r="I21" s="81">
        <v>28.762999999999995</v>
      </c>
      <c r="J21" s="81">
        <v>32.583999999999996</v>
      </c>
      <c r="K21" s="81">
        <v>13.498999999999999</v>
      </c>
      <c r="L21" s="81">
        <v>14.664999999999999</v>
      </c>
      <c r="M21" s="81">
        <v>28.764000000000003</v>
      </c>
      <c r="N21" s="81">
        <v>48.417999999999999</v>
      </c>
      <c r="O21" s="81">
        <v>39.645000000000003</v>
      </c>
      <c r="P21" s="81">
        <v>28.423999999999999</v>
      </c>
      <c r="Q21" s="81">
        <v>24.536999999999999</v>
      </c>
      <c r="R21" s="81">
        <v>18.785999999999998</v>
      </c>
      <c r="S21" s="81">
        <v>25.626000000000001</v>
      </c>
      <c r="T21" s="81">
        <v>15.06</v>
      </c>
      <c r="U21" s="81">
        <v>113.55799999999999</v>
      </c>
      <c r="V21" s="81">
        <v>122.19</v>
      </c>
      <c r="W21" s="81">
        <v>48.201999999999998</v>
      </c>
      <c r="X21" s="81">
        <v>15.123000000000001</v>
      </c>
      <c r="Y21" s="81">
        <v>86.007000000000005</v>
      </c>
      <c r="Z21" s="78"/>
      <c r="AA21" s="79">
        <f t="shared" si="2"/>
        <v>829.48399999999992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37.666000000000004</v>
      </c>
      <c r="C25" s="88">
        <f t="shared" si="3"/>
        <v>34.9</v>
      </c>
      <c r="D25" s="88">
        <f t="shared" si="3"/>
        <v>29.493000000000002</v>
      </c>
      <c r="E25" s="88">
        <f t="shared" si="3"/>
        <v>25.427999999999997</v>
      </c>
      <c r="F25" s="88">
        <f t="shared" si="3"/>
        <v>36.33</v>
      </c>
      <c r="G25" s="88">
        <f t="shared" si="3"/>
        <v>39.677</v>
      </c>
      <c r="H25" s="88">
        <f t="shared" si="3"/>
        <v>130.98899999999998</v>
      </c>
      <c r="I25" s="88">
        <f t="shared" si="3"/>
        <v>68.994</v>
      </c>
      <c r="J25" s="88">
        <f t="shared" si="3"/>
        <v>70.733999999999995</v>
      </c>
      <c r="K25" s="88">
        <f t="shared" si="3"/>
        <v>37.483999999999995</v>
      </c>
      <c r="L25" s="88">
        <f t="shared" si="3"/>
        <v>34.542000000000002</v>
      </c>
      <c r="M25" s="88">
        <f t="shared" si="3"/>
        <v>53.727000000000004</v>
      </c>
      <c r="N25" s="88">
        <f t="shared" si="3"/>
        <v>68.83</v>
      </c>
      <c r="O25" s="88">
        <f t="shared" si="3"/>
        <v>67.332999999999998</v>
      </c>
      <c r="P25" s="88">
        <f t="shared" si="3"/>
        <v>58.870999999999995</v>
      </c>
      <c r="Q25" s="88">
        <f t="shared" si="3"/>
        <v>57.672999999999995</v>
      </c>
      <c r="R25" s="88">
        <f t="shared" si="3"/>
        <v>55.131</v>
      </c>
      <c r="S25" s="88">
        <f t="shared" si="3"/>
        <v>69.462000000000003</v>
      </c>
      <c r="T25" s="88">
        <f t="shared" si="3"/>
        <v>44.271000000000001</v>
      </c>
      <c r="U25" s="88">
        <f t="shared" si="3"/>
        <v>127.83699999999999</v>
      </c>
      <c r="V25" s="88">
        <f t="shared" si="3"/>
        <v>137.00299999999999</v>
      </c>
      <c r="W25" s="88">
        <f t="shared" si="3"/>
        <v>76.182999999999993</v>
      </c>
      <c r="X25" s="88">
        <f t="shared" si="3"/>
        <v>35.405000000000001</v>
      </c>
      <c r="Y25" s="88">
        <f t="shared" si="3"/>
        <v>105.17700000000001</v>
      </c>
      <c r="Z25" s="89">
        <f t="shared" si="3"/>
        <v>0</v>
      </c>
      <c r="AA25" s="90">
        <f t="shared" si="3"/>
        <v>1503.1399999999999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37.665999999999997</v>
      </c>
      <c r="C29" s="77">
        <v>34.9</v>
      </c>
      <c r="D29" s="77">
        <v>44.156999999999996</v>
      </c>
      <c r="E29" s="77">
        <v>42.929000000000002</v>
      </c>
      <c r="F29" s="77">
        <v>41.536999999999999</v>
      </c>
      <c r="G29" s="77">
        <v>39.677</v>
      </c>
      <c r="H29" s="77">
        <v>144.989</v>
      </c>
      <c r="I29" s="77">
        <v>122.994</v>
      </c>
      <c r="J29" s="77">
        <v>124.73399999999999</v>
      </c>
      <c r="K29" s="77">
        <v>91.483999999999995</v>
      </c>
      <c r="L29" s="77">
        <v>35.314</v>
      </c>
      <c r="M29" s="77">
        <v>53.726999999999997</v>
      </c>
      <c r="N29" s="77">
        <v>68.83</v>
      </c>
      <c r="O29" s="77">
        <v>67.411000000000001</v>
      </c>
      <c r="P29" s="77">
        <v>58.871000000000002</v>
      </c>
      <c r="Q29" s="77">
        <v>57.673000000000002</v>
      </c>
      <c r="R29" s="77">
        <v>55.143000000000001</v>
      </c>
      <c r="S29" s="77">
        <v>69.552000000000007</v>
      </c>
      <c r="T29" s="77">
        <v>44.271000000000001</v>
      </c>
      <c r="U29" s="77">
        <v>127.864</v>
      </c>
      <c r="V29" s="77">
        <v>137.00299999999999</v>
      </c>
      <c r="W29" s="77">
        <v>76.25</v>
      </c>
      <c r="X29" s="77">
        <v>35.409999999999997</v>
      </c>
      <c r="Y29" s="77">
        <v>105.17700000000001</v>
      </c>
      <c r="Z29" s="78"/>
      <c r="AA29" s="79">
        <f>SUM(B29:Z29)</f>
        <v>1717.5629999999999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37.665999999999997</v>
      </c>
      <c r="C31" s="62">
        <f t="shared" si="4"/>
        <v>34.9</v>
      </c>
      <c r="D31" s="62">
        <f t="shared" si="4"/>
        <v>44.156999999999996</v>
      </c>
      <c r="E31" s="62">
        <f t="shared" si="4"/>
        <v>42.929000000000002</v>
      </c>
      <c r="F31" s="62">
        <f t="shared" si="4"/>
        <v>41.536999999999999</v>
      </c>
      <c r="G31" s="62">
        <f t="shared" si="4"/>
        <v>39.677</v>
      </c>
      <c r="H31" s="62">
        <f t="shared" si="4"/>
        <v>144.989</v>
      </c>
      <c r="I31" s="62">
        <f t="shared" si="4"/>
        <v>122.994</v>
      </c>
      <c r="J31" s="62">
        <f t="shared" si="4"/>
        <v>124.73399999999999</v>
      </c>
      <c r="K31" s="62">
        <f t="shared" si="4"/>
        <v>91.483999999999995</v>
      </c>
      <c r="L31" s="62">
        <f t="shared" si="4"/>
        <v>35.314</v>
      </c>
      <c r="M31" s="62">
        <f t="shared" si="4"/>
        <v>53.726999999999997</v>
      </c>
      <c r="N31" s="62">
        <f t="shared" si="4"/>
        <v>68.83</v>
      </c>
      <c r="O31" s="62">
        <f t="shared" si="4"/>
        <v>67.411000000000001</v>
      </c>
      <c r="P31" s="62">
        <f t="shared" si="4"/>
        <v>58.871000000000002</v>
      </c>
      <c r="Q31" s="62">
        <f t="shared" si="4"/>
        <v>57.673000000000002</v>
      </c>
      <c r="R31" s="62">
        <f t="shared" si="4"/>
        <v>55.143000000000001</v>
      </c>
      <c r="S31" s="62">
        <f t="shared" si="4"/>
        <v>69.552000000000007</v>
      </c>
      <c r="T31" s="62">
        <f t="shared" si="4"/>
        <v>44.271000000000001</v>
      </c>
      <c r="U31" s="62">
        <f t="shared" si="4"/>
        <v>127.864</v>
      </c>
      <c r="V31" s="62">
        <f t="shared" si="4"/>
        <v>137.00299999999999</v>
      </c>
      <c r="W31" s="62">
        <f t="shared" si="4"/>
        <v>76.25</v>
      </c>
      <c r="X31" s="62">
        <f t="shared" si="4"/>
        <v>35.409999999999997</v>
      </c>
      <c r="Y31" s="62">
        <f t="shared" si="4"/>
        <v>105.17700000000001</v>
      </c>
      <c r="Z31" s="63">
        <f t="shared" si="4"/>
        <v>0</v>
      </c>
      <c r="AA31" s="64">
        <f t="shared" si="4"/>
        <v>1717.5629999999999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63.2</v>
      </c>
      <c r="R38" s="99">
        <v>24.8</v>
      </c>
      <c r="S38" s="99">
        <v>37.700000000000003</v>
      </c>
      <c r="T38" s="99">
        <v>96.3</v>
      </c>
      <c r="U38" s="99"/>
      <c r="V38" s="99"/>
      <c r="W38" s="99"/>
      <c r="X38" s="99">
        <v>116.4</v>
      </c>
      <c r="Y38" s="99"/>
      <c r="Z38" s="100"/>
      <c r="AA38" s="79">
        <f t="shared" si="5"/>
        <v>338.4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63.2</v>
      </c>
      <c r="R39" s="88">
        <f t="shared" si="6"/>
        <v>24.8</v>
      </c>
      <c r="S39" s="88">
        <f t="shared" si="6"/>
        <v>37.700000000000003</v>
      </c>
      <c r="T39" s="88">
        <f t="shared" si="6"/>
        <v>96.3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116.4</v>
      </c>
      <c r="Y39" s="88">
        <f t="shared" si="6"/>
        <v>0</v>
      </c>
      <c r="Z39" s="89">
        <f t="shared" si="6"/>
        <v>0</v>
      </c>
      <c r="AA39" s="90">
        <f t="shared" si="5"/>
        <v>338.4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63.2</v>
      </c>
      <c r="R46" s="99">
        <v>24.8</v>
      </c>
      <c r="S46" s="99">
        <v>37.700000000000003</v>
      </c>
      <c r="T46" s="99">
        <v>96.3</v>
      </c>
      <c r="U46" s="99"/>
      <c r="V46" s="99"/>
      <c r="W46" s="99"/>
      <c r="X46" s="99">
        <v>116.4</v>
      </c>
      <c r="Y46" s="99"/>
      <c r="Z46" s="100"/>
      <c r="AA46" s="79">
        <f t="shared" si="7"/>
        <v>338.4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63.2</v>
      </c>
      <c r="R48" s="88">
        <f t="shared" si="8"/>
        <v>24.8</v>
      </c>
      <c r="S48" s="88">
        <f t="shared" si="8"/>
        <v>37.700000000000003</v>
      </c>
      <c r="T48" s="88">
        <f t="shared" si="8"/>
        <v>96.3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116.4</v>
      </c>
      <c r="Y48" s="88">
        <f t="shared" si="8"/>
        <v>0</v>
      </c>
      <c r="Z48" s="89">
        <f t="shared" si="8"/>
        <v>0</v>
      </c>
      <c r="AA48" s="90">
        <f t="shared" si="7"/>
        <v>338.4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37.666000000000004</v>
      </c>
      <c r="C51" s="88">
        <f t="shared" si="10"/>
        <v>34.9</v>
      </c>
      <c r="D51" s="88">
        <f t="shared" si="10"/>
        <v>44.157000000000004</v>
      </c>
      <c r="E51" s="88">
        <f t="shared" si="10"/>
        <v>42.929000000000002</v>
      </c>
      <c r="F51" s="88">
        <f t="shared" si="10"/>
        <v>41.536999999999999</v>
      </c>
      <c r="G51" s="88">
        <f t="shared" si="10"/>
        <v>39.677</v>
      </c>
      <c r="H51" s="88">
        <f t="shared" si="10"/>
        <v>144.98899999999998</v>
      </c>
      <c r="I51" s="88">
        <f t="shared" si="10"/>
        <v>122.994</v>
      </c>
      <c r="J51" s="88">
        <f t="shared" si="10"/>
        <v>124.73399999999999</v>
      </c>
      <c r="K51" s="88">
        <f t="shared" si="10"/>
        <v>91.483999999999995</v>
      </c>
      <c r="L51" s="88">
        <f t="shared" si="10"/>
        <v>35.314</v>
      </c>
      <c r="M51" s="88">
        <f t="shared" si="10"/>
        <v>53.727000000000004</v>
      </c>
      <c r="N51" s="88">
        <f t="shared" si="10"/>
        <v>68.83</v>
      </c>
      <c r="O51" s="88">
        <f t="shared" si="10"/>
        <v>67.411000000000001</v>
      </c>
      <c r="P51" s="88">
        <f t="shared" si="10"/>
        <v>58.870999999999995</v>
      </c>
      <c r="Q51" s="88">
        <f t="shared" si="10"/>
        <v>120.87299999999999</v>
      </c>
      <c r="R51" s="88">
        <f t="shared" si="10"/>
        <v>79.942999999999998</v>
      </c>
      <c r="S51" s="88">
        <f t="shared" si="10"/>
        <v>107.25200000000001</v>
      </c>
      <c r="T51" s="88">
        <f t="shared" si="10"/>
        <v>140.571</v>
      </c>
      <c r="U51" s="88">
        <f t="shared" si="10"/>
        <v>127.86399999999999</v>
      </c>
      <c r="V51" s="88">
        <f t="shared" si="10"/>
        <v>137.00299999999999</v>
      </c>
      <c r="W51" s="88">
        <f t="shared" si="10"/>
        <v>76.249999999999986</v>
      </c>
      <c r="X51" s="88">
        <f t="shared" si="10"/>
        <v>151.81</v>
      </c>
      <c r="Y51" s="88">
        <f t="shared" si="10"/>
        <v>105.17700000000001</v>
      </c>
      <c r="Z51" s="89">
        <f t="shared" si="10"/>
        <v>0</v>
      </c>
      <c r="AA51" s="105">
        <f>SUM(B51:Z51)</f>
        <v>2055.9629999999997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-16.5</v>
      </c>
      <c r="J4" s="18"/>
      <c r="K4" s="18"/>
      <c r="L4" s="18"/>
      <c r="M4" s="18"/>
      <c r="N4" s="18"/>
      <c r="O4" s="18"/>
      <c r="P4" s="18"/>
      <c r="Q4" s="18">
        <v>63.2</v>
      </c>
      <c r="R4" s="18">
        <v>24.8</v>
      </c>
      <c r="S4" s="18">
        <v>37.700000000000003</v>
      </c>
      <c r="T4" s="18">
        <v>96.3</v>
      </c>
      <c r="U4" s="18"/>
      <c r="V4" s="18"/>
      <c r="W4" s="18"/>
      <c r="X4" s="18">
        <v>116.4</v>
      </c>
      <c r="Y4" s="18"/>
      <c r="Z4" s="19"/>
      <c r="AA4" s="112">
        <f>SUM(B4:Z4)</f>
        <v>321.89999999999998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266.18</v>
      </c>
      <c r="C7" s="118">
        <v>258.14999999999998</v>
      </c>
      <c r="D7" s="118">
        <v>250.15</v>
      </c>
      <c r="E7" s="118">
        <v>250.15</v>
      </c>
      <c r="F7" s="118">
        <v>250.15</v>
      </c>
      <c r="G7" s="118">
        <v>251.29</v>
      </c>
      <c r="H7" s="118">
        <v>442.01</v>
      </c>
      <c r="I7" s="118">
        <v>563.4</v>
      </c>
      <c r="J7" s="118">
        <v>409.96</v>
      </c>
      <c r="K7" s="118">
        <v>353</v>
      </c>
      <c r="L7" s="118">
        <v>250.15</v>
      </c>
      <c r="M7" s="118">
        <v>347.39</v>
      </c>
      <c r="N7" s="118">
        <v>360.13</v>
      </c>
      <c r="O7" s="118">
        <v>376</v>
      </c>
      <c r="P7" s="118">
        <v>402.21</v>
      </c>
      <c r="Q7" s="118">
        <v>443.05</v>
      </c>
      <c r="R7" s="118">
        <v>452.15</v>
      </c>
      <c r="S7" s="118">
        <v>448.37</v>
      </c>
      <c r="T7" s="118">
        <v>481.16</v>
      </c>
      <c r="U7" s="118">
        <v>435.95</v>
      </c>
      <c r="V7" s="118">
        <v>436.53</v>
      </c>
      <c r="W7" s="118">
        <v>419.5</v>
      </c>
      <c r="X7" s="118">
        <v>425.49</v>
      </c>
      <c r="Y7" s="118">
        <v>400.83</v>
      </c>
      <c r="Z7" s="119"/>
      <c r="AA7" s="120">
        <f>IF(SUM(B7:Z7)&lt;&gt;0,AVERAGEIF(B7:Z7,"&lt;&gt;"""),"")</f>
        <v>373.88958333333329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16.5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16.5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16.5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16.5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63.2</v>
      </c>
      <c r="R23" s="134">
        <v>24.8</v>
      </c>
      <c r="S23" s="134">
        <v>37.700000000000003</v>
      </c>
      <c r="T23" s="134">
        <v>96.3</v>
      </c>
      <c r="U23" s="134"/>
      <c r="V23" s="134"/>
      <c r="W23" s="134"/>
      <c r="X23" s="134">
        <v>116.4</v>
      </c>
      <c r="Y23" s="134"/>
      <c r="Z23" s="132"/>
      <c r="AA23" s="133">
        <f t="shared" si="2"/>
        <v>338.4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63.2</v>
      </c>
      <c r="R24" s="136">
        <f t="shared" si="3"/>
        <v>24.8</v>
      </c>
      <c r="S24" s="136">
        <f t="shared" si="3"/>
        <v>37.700000000000003</v>
      </c>
      <c r="T24" s="136">
        <f t="shared" si="3"/>
        <v>96.3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116.4</v>
      </c>
      <c r="Y24" s="136">
        <f t="shared" si="3"/>
        <v>0</v>
      </c>
      <c r="Z24" s="137" t="str">
        <f t="shared" si="3"/>
        <v/>
      </c>
      <c r="AA24" s="90">
        <f t="shared" si="2"/>
        <v>338.4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2022-08-11T20:19:49Z</dcterms:created>
  <dcterms:modified xsi:type="dcterms:W3CDTF">2022-08-11T20:19:49Z</dcterms:modified>
</cp:coreProperties>
</file>