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<sst xmlns="http://schemas.openxmlformats.org/spreadsheetml/2006/main" count="117" uniqueCount="53">
  <si>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10/08/2022 23:28:05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</si>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</sst>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0.40300000000000002</c:v>
                </c:pt>
                <c:pt idx="2">
                  <c:v>6.2270000000000003</c:v>
                </c:pt>
                <c:pt idx="7">
                  <c:v>28.176000000000002</c:v>
                </c:pt>
                <c:pt idx="8">
                  <c:v>17.048999999999999</c:v>
                </c:pt>
                <c:pt idx="9">
                  <c:v>11.816000000000001</c:v>
                </c:pt>
                <c:pt idx="16">
                  <c:v>18.905000000000001</c:v>
                </c:pt>
                <c:pt idx="17">
                  <c:v>25.566000000000003</c:v>
                </c:pt>
                <c:pt idx="18">
                  <c:v>28.860999999999997</c:v>
                </c:pt>
                <c:pt idx="19">
                  <c:v>38.207999999999998</c:v>
                </c:pt>
                <c:pt idx="20">
                  <c:v>40.326999999999998</c:v>
                </c:pt>
                <c:pt idx="21">
                  <c:v>38.31</c:v>
                </c:pt>
                <c:pt idx="22">
                  <c:v>31.581</c:v>
                </c:pt>
                <c:pt idx="23">
                  <c:v>35.079000000000001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18.899999999999999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31.547999999999998</c:v>
                </c:pt>
                <c:pt idx="1">
                  <c:v>26.616000000000003</c:v>
                </c:pt>
                <c:pt idx="2">
                  <c:v>24.228999999999999</c:v>
                </c:pt>
                <c:pt idx="3">
                  <c:v>22.930999999999997</c:v>
                </c:pt>
                <c:pt idx="4">
                  <c:v>25.387</c:v>
                </c:pt>
                <c:pt idx="5">
                  <c:v>27.077000000000002</c:v>
                </c:pt>
                <c:pt idx="6">
                  <c:v>24.868000000000002</c:v>
                </c:pt>
                <c:pt idx="7">
                  <c:v>23.259000000000004</c:v>
                </c:pt>
                <c:pt idx="8">
                  <c:v>28.346</c:v>
                </c:pt>
                <c:pt idx="9">
                  <c:v>38.407999999999994</c:v>
                </c:pt>
                <c:pt idx="10">
                  <c:v>45.308999999999997</c:v>
                </c:pt>
                <c:pt idx="11">
                  <c:v>55.311</c:v>
                </c:pt>
                <c:pt idx="12">
                  <c:v>66.542000000000002</c:v>
                </c:pt>
                <c:pt idx="13">
                  <c:v>68.375999999999991</c:v>
                </c:pt>
                <c:pt idx="14">
                  <c:v>61.819000000000003</c:v>
                </c:pt>
                <c:pt idx="15">
                  <c:v>69.393000000000001</c:v>
                </c:pt>
                <c:pt idx="16">
                  <c:v>55.466000000000001</c:v>
                </c:pt>
                <c:pt idx="17">
                  <c:v>50.344999999999999</c:v>
                </c:pt>
                <c:pt idx="18">
                  <c:v>31.768999999999998</c:v>
                </c:pt>
                <c:pt idx="19">
                  <c:v>29.631</c:v>
                </c:pt>
                <c:pt idx="20">
                  <c:v>30.190999999999999</c:v>
                </c:pt>
                <c:pt idx="21">
                  <c:v>14.987000000000002</c:v>
                </c:pt>
                <c:pt idx="22">
                  <c:v>7.9600000000000009</c:v>
                </c:pt>
                <c:pt idx="23">
                  <c:v>6.9819999999999993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911480"/>
        <c:axId val="177911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34.766999999999996</c:v>
                </c:pt>
                <c:pt idx="1">
                  <c:v>39.145000000000003</c:v>
                </c:pt>
                <c:pt idx="2">
                  <c:v>42.515000000000008</c:v>
                </c:pt>
                <c:pt idx="3">
                  <c:v>31.608000000000001</c:v>
                </c:pt>
                <c:pt idx="4">
                  <c:v>41.067000000000007</c:v>
                </c:pt>
                <c:pt idx="5">
                  <c:v>39.78</c:v>
                </c:pt>
                <c:pt idx="6">
                  <c:v>29.084000000000003</c:v>
                </c:pt>
                <c:pt idx="7">
                  <c:v>67.134000000000015</c:v>
                </c:pt>
                <c:pt idx="8">
                  <c:v>61.442000000000014</c:v>
                </c:pt>
                <c:pt idx="9">
                  <c:v>66.588000000000008</c:v>
                </c:pt>
                <c:pt idx="10">
                  <c:v>62.019000000000005</c:v>
                </c:pt>
                <c:pt idx="11">
                  <c:v>71.248000000000005</c:v>
                </c:pt>
                <c:pt idx="12">
                  <c:v>66.542000000000002</c:v>
                </c:pt>
                <c:pt idx="13">
                  <c:v>68.376000000000005</c:v>
                </c:pt>
                <c:pt idx="14">
                  <c:v>61.819000000000003</c:v>
                </c:pt>
                <c:pt idx="15">
                  <c:v>69.393000000000001</c:v>
                </c:pt>
                <c:pt idx="16">
                  <c:v>74.371000000000024</c:v>
                </c:pt>
                <c:pt idx="17">
                  <c:v>75.910999999999987</c:v>
                </c:pt>
                <c:pt idx="18">
                  <c:v>79.521000000000015</c:v>
                </c:pt>
                <c:pt idx="19">
                  <c:v>67.838999999999999</c:v>
                </c:pt>
                <c:pt idx="20">
                  <c:v>70.518000000000001</c:v>
                </c:pt>
                <c:pt idx="21">
                  <c:v>53.296999999999997</c:v>
                </c:pt>
                <c:pt idx="22">
                  <c:v>39.541000000000004</c:v>
                </c:pt>
                <c:pt idx="23">
                  <c:v>42.061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11480"/>
        <c:axId val="177911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271.49</c:v>
                </c:pt>
                <c:pt idx="1">
                  <c:v>325.10000000000002</c:v>
                </c:pt>
                <c:pt idx="2">
                  <c:v>325.10000000000002</c:v>
                </c:pt>
                <c:pt idx="3">
                  <c:v>234.8</c:v>
                </c:pt>
                <c:pt idx="4">
                  <c:v>309.75</c:v>
                </c:pt>
                <c:pt idx="5">
                  <c:v>271.99</c:v>
                </c:pt>
                <c:pt idx="6">
                  <c:v>286.31</c:v>
                </c:pt>
                <c:pt idx="7">
                  <c:v>350.05</c:v>
                </c:pt>
                <c:pt idx="8">
                  <c:v>320</c:v>
                </c:pt>
                <c:pt idx="9">
                  <c:v>320</c:v>
                </c:pt>
                <c:pt idx="10">
                  <c:v>305.91000000000003</c:v>
                </c:pt>
                <c:pt idx="11">
                  <c:v>272.25</c:v>
                </c:pt>
                <c:pt idx="12">
                  <c:v>302.61</c:v>
                </c:pt>
                <c:pt idx="13">
                  <c:v>247.63</c:v>
                </c:pt>
                <c:pt idx="14">
                  <c:v>302.17</c:v>
                </c:pt>
                <c:pt idx="15">
                  <c:v>263.02</c:v>
                </c:pt>
                <c:pt idx="16">
                  <c:v>396.18</c:v>
                </c:pt>
                <c:pt idx="17">
                  <c:v>388.19</c:v>
                </c:pt>
                <c:pt idx="18">
                  <c:v>435.78</c:v>
                </c:pt>
                <c:pt idx="19">
                  <c:v>482.33</c:v>
                </c:pt>
                <c:pt idx="20">
                  <c:v>464.18</c:v>
                </c:pt>
                <c:pt idx="21">
                  <c:v>418.67</c:v>
                </c:pt>
                <c:pt idx="22">
                  <c:v>407.78</c:v>
                </c:pt>
                <c:pt idx="23">
                  <c:v>371.98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12656"/>
        <c:axId val="177912264"/>
      </c:lineChart>
      <c:catAx>
        <c:axId val="177911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911872"/>
        <c:crosses val="autoZero"/>
        <c:auto val="1"/>
        <c:lblAlgn val="ctr"/>
        <c:lblOffset val="100"/>
        <c:noMultiLvlLbl val="0"/>
      </c:catAx>
      <c:valAx>
        <c:axId val="17791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911480"/>
        <c:crosses val="autoZero"/>
        <c:crossBetween val="between"/>
      </c:valAx>
      <c:valAx>
        <c:axId val="177912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912656"/>
        <c:crosses val="max"/>
        <c:crossBetween val="between"/>
      </c:valAx>
      <c:catAx>
        <c:axId val="177912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7912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34.767000000000003</v>
      </c>
      <c r="C4" s="18">
        <v>39.145000000000003</v>
      </c>
      <c r="D4" s="18">
        <v>42.515000000000001</v>
      </c>
      <c r="E4" s="18">
        <v>31.607999999999997</v>
      </c>
      <c r="F4" s="18">
        <v>41.067000000000007</v>
      </c>
      <c r="G4" s="18">
        <v>39.78</v>
      </c>
      <c r="H4" s="18">
        <v>29.084000000000003</v>
      </c>
      <c r="I4" s="18">
        <v>67.133999999999986</v>
      </c>
      <c r="J4" s="18">
        <v>61.442</v>
      </c>
      <c r="K4" s="18">
        <v>66.588000000000008</v>
      </c>
      <c r="L4" s="18">
        <v>62.019000000000005</v>
      </c>
      <c r="M4" s="18">
        <v>71.248000000000005</v>
      </c>
      <c r="N4" s="18">
        <v>66.542000000000002</v>
      </c>
      <c r="O4" s="18">
        <v>68.375999999999991</v>
      </c>
      <c r="P4" s="18">
        <v>61.819000000000003</v>
      </c>
      <c r="Q4" s="18">
        <v>69.393000000000001</v>
      </c>
      <c r="R4" s="18">
        <v>74.371000000000009</v>
      </c>
      <c r="S4" s="18">
        <v>75.911000000000001</v>
      </c>
      <c r="T4" s="18">
        <v>79.530000000000015</v>
      </c>
      <c r="U4" s="18">
        <v>67.838999999999984</v>
      </c>
      <c r="V4" s="18">
        <v>70.518000000000001</v>
      </c>
      <c r="W4" s="18">
        <v>53.296999999999997</v>
      </c>
      <c r="X4" s="18">
        <v>39.540999999999997</v>
      </c>
      <c r="Y4" s="18">
        <v>42.061</v>
      </c>
      <c r="Z4" s="19"/>
      <c r="AA4" s="20">
        <f>SUM(B4:Z4)</f>
        <v>1355.595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271.49</v>
      </c>
      <c r="C7" s="28">
        <v>325.10000000000002</v>
      </c>
      <c r="D7" s="28">
        <v>325.10000000000002</v>
      </c>
      <c r="E7" s="28">
        <v>234.8</v>
      </c>
      <c r="F7" s="28">
        <v>309.75</v>
      </c>
      <c r="G7" s="28">
        <v>271.99</v>
      </c>
      <c r="H7" s="28">
        <v>286.31</v>
      </c>
      <c r="I7" s="28">
        <v>350.05</v>
      </c>
      <c r="J7" s="28">
        <v>320</v>
      </c>
      <c r="K7" s="28">
        <v>320</v>
      </c>
      <c r="L7" s="28">
        <v>305.91000000000003</v>
      </c>
      <c r="M7" s="28">
        <v>272.25</v>
      </c>
      <c r="N7" s="28">
        <v>302.61</v>
      </c>
      <c r="O7" s="28">
        <v>247.63</v>
      </c>
      <c r="P7" s="28">
        <v>302.17</v>
      </c>
      <c r="Q7" s="28">
        <v>263.02</v>
      </c>
      <c r="R7" s="28">
        <v>396.18</v>
      </c>
      <c r="S7" s="28">
        <v>388.19</v>
      </c>
      <c r="T7" s="28">
        <v>435.78</v>
      </c>
      <c r="U7" s="28">
        <v>482.33</v>
      </c>
      <c r="V7" s="28">
        <v>464.18</v>
      </c>
      <c r="W7" s="28">
        <v>418.67</v>
      </c>
      <c r="X7" s="28">
        <v>407.78</v>
      </c>
      <c r="Y7" s="28">
        <v>371.98</v>
      </c>
      <c r="Z7" s="29"/>
      <c r="AA7" s="30">
        <f>IF(SUM(B7:Z7)&lt;&gt;0,AVERAGEIF(B7:Z7,"&lt;&gt;"""),"")</f>
        <v>336.38625000000002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0.40300000000000002</v>
      </c>
      <c r="D12" s="52">
        <v>6.2270000000000003</v>
      </c>
      <c r="E12" s="52"/>
      <c r="F12" s="52"/>
      <c r="G12" s="52"/>
      <c r="H12" s="52"/>
      <c r="I12" s="52">
        <v>28.176000000000002</v>
      </c>
      <c r="J12" s="52">
        <v>17.048999999999999</v>
      </c>
      <c r="K12" s="52">
        <v>11.816000000000001</v>
      </c>
      <c r="L12" s="52"/>
      <c r="M12" s="52"/>
      <c r="N12" s="52"/>
      <c r="O12" s="52"/>
      <c r="P12" s="52"/>
      <c r="Q12" s="52"/>
      <c r="R12" s="52">
        <v>18.905000000000001</v>
      </c>
      <c r="S12" s="52">
        <v>25.566000000000003</v>
      </c>
      <c r="T12" s="52">
        <v>28.860999999999997</v>
      </c>
      <c r="U12" s="52">
        <v>38.207999999999998</v>
      </c>
      <c r="V12" s="52">
        <v>40.326999999999998</v>
      </c>
      <c r="W12" s="52">
        <v>38.31</v>
      </c>
      <c r="X12" s="52">
        <v>31.581</v>
      </c>
      <c r="Y12" s="52">
        <v>35.079000000000001</v>
      </c>
      <c r="Z12" s="53"/>
      <c r="AA12" s="54">
        <f t="shared" si="0"/>
        <v>320.50800000000004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31.547999999999998</v>
      </c>
      <c r="C14" s="57">
        <v>26.616000000000003</v>
      </c>
      <c r="D14" s="57">
        <v>24.228999999999999</v>
      </c>
      <c r="E14" s="57">
        <v>22.930999999999997</v>
      </c>
      <c r="F14" s="57">
        <v>25.387</v>
      </c>
      <c r="G14" s="57">
        <v>27.077000000000002</v>
      </c>
      <c r="H14" s="57">
        <v>24.868000000000002</v>
      </c>
      <c r="I14" s="57">
        <v>23.259000000000004</v>
      </c>
      <c r="J14" s="57">
        <v>28.346</v>
      </c>
      <c r="K14" s="57">
        <v>38.407999999999994</v>
      </c>
      <c r="L14" s="57">
        <v>45.308999999999997</v>
      </c>
      <c r="M14" s="57">
        <v>55.311</v>
      </c>
      <c r="N14" s="57">
        <v>66.542000000000002</v>
      </c>
      <c r="O14" s="57">
        <v>68.375999999999991</v>
      </c>
      <c r="P14" s="57">
        <v>61.819000000000003</v>
      </c>
      <c r="Q14" s="57">
        <v>69.393000000000001</v>
      </c>
      <c r="R14" s="57">
        <v>55.466000000000001</v>
      </c>
      <c r="S14" s="57">
        <v>50.344999999999999</v>
      </c>
      <c r="T14" s="57">
        <v>31.768999999999998</v>
      </c>
      <c r="U14" s="57">
        <v>29.631</v>
      </c>
      <c r="V14" s="57">
        <v>30.190999999999999</v>
      </c>
      <c r="W14" s="57">
        <v>14.987000000000002</v>
      </c>
      <c r="X14" s="57">
        <v>7.9600000000000009</v>
      </c>
      <c r="Y14" s="57">
        <v>6.9819999999999993</v>
      </c>
      <c r="Z14" s="58"/>
      <c r="AA14" s="59">
        <f t="shared" si="0"/>
        <v>866.75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31.547999999999998</v>
      </c>
      <c r="C16" s="62">
        <f t="shared" ref="C16:Z16" si="1">IF(LEN(C$2)&gt;0,SUM(C10:C15),"")</f>
        <v>27.019000000000002</v>
      </c>
      <c r="D16" s="62">
        <f t="shared" si="1"/>
        <v>30.456</v>
      </c>
      <c r="E16" s="62">
        <f t="shared" si="1"/>
        <v>22.930999999999997</v>
      </c>
      <c r="F16" s="62">
        <f t="shared" si="1"/>
        <v>25.387</v>
      </c>
      <c r="G16" s="62">
        <f t="shared" si="1"/>
        <v>27.077000000000002</v>
      </c>
      <c r="H16" s="62">
        <f t="shared" si="1"/>
        <v>24.868000000000002</v>
      </c>
      <c r="I16" s="62">
        <f t="shared" si="1"/>
        <v>51.435000000000002</v>
      </c>
      <c r="J16" s="62">
        <f t="shared" si="1"/>
        <v>45.394999999999996</v>
      </c>
      <c r="K16" s="62">
        <f t="shared" si="1"/>
        <v>50.223999999999997</v>
      </c>
      <c r="L16" s="62">
        <f t="shared" si="1"/>
        <v>45.308999999999997</v>
      </c>
      <c r="M16" s="62">
        <f t="shared" si="1"/>
        <v>55.311</v>
      </c>
      <c r="N16" s="62">
        <f t="shared" si="1"/>
        <v>66.542000000000002</v>
      </c>
      <c r="O16" s="62">
        <f t="shared" si="1"/>
        <v>68.375999999999991</v>
      </c>
      <c r="P16" s="62">
        <f t="shared" si="1"/>
        <v>61.819000000000003</v>
      </c>
      <c r="Q16" s="62">
        <f t="shared" si="1"/>
        <v>69.393000000000001</v>
      </c>
      <c r="R16" s="62">
        <f t="shared" si="1"/>
        <v>74.371000000000009</v>
      </c>
      <c r="S16" s="62">
        <f t="shared" si="1"/>
        <v>75.911000000000001</v>
      </c>
      <c r="T16" s="62">
        <f t="shared" si="1"/>
        <v>60.629999999999995</v>
      </c>
      <c r="U16" s="62">
        <f t="shared" si="1"/>
        <v>67.838999999999999</v>
      </c>
      <c r="V16" s="62">
        <f t="shared" si="1"/>
        <v>70.518000000000001</v>
      </c>
      <c r="W16" s="62">
        <f t="shared" si="1"/>
        <v>53.297000000000004</v>
      </c>
      <c r="X16" s="62">
        <f t="shared" si="1"/>
        <v>39.540999999999997</v>
      </c>
      <c r="Y16" s="62">
        <f t="shared" si="1"/>
        <v>42.061</v>
      </c>
      <c r="Z16" s="63" t="str">
        <f t="shared" si="1"/>
        <v/>
      </c>
      <c r="AA16" s="64">
        <f>SUM(AA10:AA15)</f>
        <v>1187.258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1.883</v>
      </c>
      <c r="C20" s="77">
        <v>7.2270000000000003</v>
      </c>
      <c r="D20" s="77">
        <v>7.3609999999999998</v>
      </c>
      <c r="E20" s="77">
        <v>5.38</v>
      </c>
      <c r="F20" s="77">
        <v>7.6379999999999999</v>
      </c>
      <c r="G20" s="77">
        <v>8.1690000000000005</v>
      </c>
      <c r="H20" s="77">
        <v>2.8620000000000001</v>
      </c>
      <c r="I20" s="77">
        <v>10.497</v>
      </c>
      <c r="J20" s="77">
        <v>10.291</v>
      </c>
      <c r="K20" s="77">
        <v>10.305999999999999</v>
      </c>
      <c r="L20" s="77">
        <v>10.420999999999999</v>
      </c>
      <c r="M20" s="77">
        <v>9.8710000000000004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91.905999999999992</v>
      </c>
    </row>
    <row r="21" spans="1:27" ht="24.95" customHeight="1" x14ac:dyDescent="0.2">
      <c r="A21" s="75" t="s">
        <v>16</v>
      </c>
      <c r="B21" s="80">
        <v>1.3360000000000001</v>
      </c>
      <c r="C21" s="81">
        <v>4.899</v>
      </c>
      <c r="D21" s="81">
        <v>4.6980000000000004</v>
      </c>
      <c r="E21" s="81">
        <v>3.2970000000000002</v>
      </c>
      <c r="F21" s="81">
        <v>8.0419999999999998</v>
      </c>
      <c r="G21" s="81">
        <v>4.5339999999999998</v>
      </c>
      <c r="H21" s="81">
        <v>1.3540000000000001</v>
      </c>
      <c r="I21" s="81">
        <v>5.202</v>
      </c>
      <c r="J21" s="81">
        <v>5.7560000000000002</v>
      </c>
      <c r="K21" s="81">
        <v>6.0579999999999998</v>
      </c>
      <c r="L21" s="81">
        <v>6.2889999999999997</v>
      </c>
      <c r="M21" s="81">
        <v>6.0659999999999998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57.530999999999999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3.2190000000000003</v>
      </c>
      <c r="C25" s="88">
        <f t="shared" ref="C25:Z25" si="3">IF(LEN(C$2)&gt;0,SUM(C19:C24),"")</f>
        <v>12.126000000000001</v>
      </c>
      <c r="D25" s="88">
        <f t="shared" si="3"/>
        <v>12.059000000000001</v>
      </c>
      <c r="E25" s="88">
        <f t="shared" si="3"/>
        <v>8.6769999999999996</v>
      </c>
      <c r="F25" s="88">
        <f t="shared" si="3"/>
        <v>15.68</v>
      </c>
      <c r="G25" s="88">
        <f t="shared" si="3"/>
        <v>12.702999999999999</v>
      </c>
      <c r="H25" s="88">
        <f t="shared" si="3"/>
        <v>4.2160000000000002</v>
      </c>
      <c r="I25" s="88">
        <f t="shared" si="3"/>
        <v>15.699</v>
      </c>
      <c r="J25" s="88">
        <f t="shared" si="3"/>
        <v>16.047000000000001</v>
      </c>
      <c r="K25" s="88">
        <f t="shared" si="3"/>
        <v>16.363999999999997</v>
      </c>
      <c r="L25" s="88">
        <f t="shared" si="3"/>
        <v>16.71</v>
      </c>
      <c r="M25" s="88">
        <f t="shared" si="3"/>
        <v>15.937000000000001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149.43699999999998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34.767000000000003</v>
      </c>
      <c r="C29" s="77">
        <v>39.145000000000003</v>
      </c>
      <c r="D29" s="77">
        <v>42.515000000000001</v>
      </c>
      <c r="E29" s="77">
        <v>31.608000000000001</v>
      </c>
      <c r="F29" s="77">
        <v>41.067</v>
      </c>
      <c r="G29" s="77">
        <v>39.78</v>
      </c>
      <c r="H29" s="77">
        <v>29.084</v>
      </c>
      <c r="I29" s="77">
        <v>67.134</v>
      </c>
      <c r="J29" s="77">
        <v>61.442</v>
      </c>
      <c r="K29" s="77">
        <v>66.587999999999994</v>
      </c>
      <c r="L29" s="77">
        <v>62.018999999999998</v>
      </c>
      <c r="M29" s="77">
        <v>71.248000000000005</v>
      </c>
      <c r="N29" s="77">
        <v>66.542000000000002</v>
      </c>
      <c r="O29" s="77">
        <v>68.376000000000005</v>
      </c>
      <c r="P29" s="77">
        <v>61.819000000000003</v>
      </c>
      <c r="Q29" s="77">
        <v>69.393000000000001</v>
      </c>
      <c r="R29" s="77">
        <v>74.370999999999995</v>
      </c>
      <c r="S29" s="77">
        <v>75.911000000000001</v>
      </c>
      <c r="T29" s="77">
        <v>60.63</v>
      </c>
      <c r="U29" s="77">
        <v>67.838999999999999</v>
      </c>
      <c r="V29" s="77">
        <v>70.518000000000001</v>
      </c>
      <c r="W29" s="77">
        <v>53.296999999999997</v>
      </c>
      <c r="X29" s="77">
        <v>39.540999999999997</v>
      </c>
      <c r="Y29" s="77">
        <v>42.061</v>
      </c>
      <c r="Z29" s="78"/>
      <c r="AA29" s="79">
        <f>SUM(B29:Z29)</f>
        <v>1336.6949999999999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34.767000000000003</v>
      </c>
      <c r="C31" s="62">
        <f t="shared" ref="C31:Z31" si="4">IF(LEN(C$2)&gt;0,SUM(C28:C30),"")</f>
        <v>39.145000000000003</v>
      </c>
      <c r="D31" s="62">
        <f t="shared" si="4"/>
        <v>42.515000000000001</v>
      </c>
      <c r="E31" s="62">
        <f t="shared" si="4"/>
        <v>31.608000000000001</v>
      </c>
      <c r="F31" s="62">
        <f t="shared" si="4"/>
        <v>41.067</v>
      </c>
      <c r="G31" s="62">
        <f t="shared" si="4"/>
        <v>39.78</v>
      </c>
      <c r="H31" s="62">
        <f t="shared" si="4"/>
        <v>29.084</v>
      </c>
      <c r="I31" s="62">
        <f t="shared" si="4"/>
        <v>67.134</v>
      </c>
      <c r="J31" s="62">
        <f t="shared" si="4"/>
        <v>61.442</v>
      </c>
      <c r="K31" s="62">
        <f t="shared" si="4"/>
        <v>66.587999999999994</v>
      </c>
      <c r="L31" s="62">
        <f t="shared" si="4"/>
        <v>62.018999999999998</v>
      </c>
      <c r="M31" s="62">
        <f t="shared" si="4"/>
        <v>71.248000000000005</v>
      </c>
      <c r="N31" s="62">
        <f t="shared" si="4"/>
        <v>66.542000000000002</v>
      </c>
      <c r="O31" s="62">
        <f t="shared" si="4"/>
        <v>68.376000000000005</v>
      </c>
      <c r="P31" s="62">
        <f t="shared" si="4"/>
        <v>61.819000000000003</v>
      </c>
      <c r="Q31" s="62">
        <f t="shared" si="4"/>
        <v>69.393000000000001</v>
      </c>
      <c r="R31" s="62">
        <f t="shared" si="4"/>
        <v>74.370999999999995</v>
      </c>
      <c r="S31" s="62">
        <f t="shared" si="4"/>
        <v>75.911000000000001</v>
      </c>
      <c r="T31" s="62">
        <f t="shared" si="4"/>
        <v>60.63</v>
      </c>
      <c r="U31" s="62">
        <f t="shared" si="4"/>
        <v>67.838999999999999</v>
      </c>
      <c r="V31" s="62">
        <f t="shared" si="4"/>
        <v>70.518000000000001</v>
      </c>
      <c r="W31" s="62">
        <f t="shared" si="4"/>
        <v>53.296999999999997</v>
      </c>
      <c r="X31" s="62">
        <f t="shared" si="4"/>
        <v>39.540999999999997</v>
      </c>
      <c r="Y31" s="62">
        <f t="shared" si="4"/>
        <v>42.061</v>
      </c>
      <c r="Z31" s="63" t="str">
        <f t="shared" si="4"/>
        <v/>
      </c>
      <c r="AA31" s="64">
        <f>SUM(AA28:AA30)</f>
        <v>1336.6949999999999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18.899999999999999</v>
      </c>
      <c r="U38" s="99"/>
      <c r="V38" s="99"/>
      <c r="W38" s="99"/>
      <c r="X38" s="99"/>
      <c r="Y38" s="99"/>
      <c r="Z38" s="100"/>
      <c r="AA38" s="79">
        <f t="shared" si="5"/>
        <v>18.899999999999999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18.899999999999999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18.899999999999999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18.899999999999999</v>
      </c>
      <c r="U46" s="99"/>
      <c r="V46" s="99"/>
      <c r="W46" s="99"/>
      <c r="X46" s="99"/>
      <c r="Y46" s="99"/>
      <c r="Z46" s="100"/>
      <c r="AA46" s="79">
        <f t="shared" si="7"/>
        <v>18.899999999999999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18.899999999999999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18.899999999999999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34.766999999999996</v>
      </c>
      <c r="C51" s="88">
        <f t="shared" si="10"/>
        <v>39.145000000000003</v>
      </c>
      <c r="D51" s="88">
        <f t="shared" si="10"/>
        <v>42.515000000000001</v>
      </c>
      <c r="E51" s="88">
        <f t="shared" si="10"/>
        <v>31.607999999999997</v>
      </c>
      <c r="F51" s="88">
        <f t="shared" si="10"/>
        <v>41.067</v>
      </c>
      <c r="G51" s="88">
        <f t="shared" si="10"/>
        <v>39.78</v>
      </c>
      <c r="H51" s="88">
        <f t="shared" si="10"/>
        <v>29.084000000000003</v>
      </c>
      <c r="I51" s="88">
        <f t="shared" si="10"/>
        <v>67.134</v>
      </c>
      <c r="J51" s="88">
        <f t="shared" si="10"/>
        <v>61.441999999999993</v>
      </c>
      <c r="K51" s="88">
        <f t="shared" si="10"/>
        <v>66.587999999999994</v>
      </c>
      <c r="L51" s="88">
        <f t="shared" si="10"/>
        <v>62.018999999999998</v>
      </c>
      <c r="M51" s="88">
        <f t="shared" si="10"/>
        <v>71.248000000000005</v>
      </c>
      <c r="N51" s="88">
        <f t="shared" si="10"/>
        <v>66.542000000000002</v>
      </c>
      <c r="O51" s="88">
        <f t="shared" si="10"/>
        <v>68.375999999999991</v>
      </c>
      <c r="P51" s="88">
        <f t="shared" si="10"/>
        <v>61.819000000000003</v>
      </c>
      <c r="Q51" s="88">
        <f t="shared" si="10"/>
        <v>69.393000000000001</v>
      </c>
      <c r="R51" s="88">
        <f t="shared" si="10"/>
        <v>74.371000000000009</v>
      </c>
      <c r="S51" s="88">
        <f t="shared" si="10"/>
        <v>75.911000000000001</v>
      </c>
      <c r="T51" s="88">
        <f t="shared" si="10"/>
        <v>79.53</v>
      </c>
      <c r="U51" s="88">
        <f t="shared" si="10"/>
        <v>67.838999999999999</v>
      </c>
      <c r="V51" s="88">
        <f t="shared" si="10"/>
        <v>70.518000000000001</v>
      </c>
      <c r="W51" s="88">
        <f t="shared" si="10"/>
        <v>53.297000000000004</v>
      </c>
      <c r="X51" s="88">
        <f t="shared" si="10"/>
        <v>39.540999999999997</v>
      </c>
      <c r="Y51" s="88">
        <f t="shared" si="10"/>
        <v>42.061</v>
      </c>
      <c r="Z51" s="89" t="str">
        <f t="shared" si="10"/>
        <v/>
      </c>
      <c r="AA51" s="105">
        <f>SUM(B51:Z51)</f>
        <v>1355.5949999999998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34.766999999999996</v>
      </c>
      <c r="C4" s="18">
        <v>39.145000000000003</v>
      </c>
      <c r="D4" s="18">
        <v>42.515000000000008</v>
      </c>
      <c r="E4" s="18">
        <v>31.608000000000001</v>
      </c>
      <c r="F4" s="18">
        <v>41.067000000000007</v>
      </c>
      <c r="G4" s="18">
        <v>39.78</v>
      </c>
      <c r="H4" s="18">
        <v>29.084000000000003</v>
      </c>
      <c r="I4" s="18">
        <v>67.134000000000015</v>
      </c>
      <c r="J4" s="18">
        <v>61.442000000000014</v>
      </c>
      <c r="K4" s="18">
        <v>66.588000000000008</v>
      </c>
      <c r="L4" s="18">
        <v>62.019000000000005</v>
      </c>
      <c r="M4" s="18">
        <v>71.248000000000005</v>
      </c>
      <c r="N4" s="18">
        <v>66.542000000000002</v>
      </c>
      <c r="O4" s="18">
        <v>68.376000000000005</v>
      </c>
      <c r="P4" s="18">
        <v>61.819000000000003</v>
      </c>
      <c r="Q4" s="18">
        <v>69.393000000000001</v>
      </c>
      <c r="R4" s="18">
        <v>74.371000000000024</v>
      </c>
      <c r="S4" s="18">
        <v>75.910999999999987</v>
      </c>
      <c r="T4" s="18">
        <v>79.521000000000015</v>
      </c>
      <c r="U4" s="18">
        <v>67.838999999999999</v>
      </c>
      <c r="V4" s="18">
        <v>70.518000000000001</v>
      </c>
      <c r="W4" s="18">
        <v>53.296999999999997</v>
      </c>
      <c r="X4" s="18">
        <v>39.541000000000004</v>
      </c>
      <c r="Y4" s="18">
        <v>42.061</v>
      </c>
      <c r="Z4" s="19"/>
      <c r="AA4" s="20">
        <f>SUM(B4:Z4)</f>
        <v>1355.586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271.49</v>
      </c>
      <c r="C7" s="28">
        <v>325.10000000000002</v>
      </c>
      <c r="D7" s="28">
        <v>325.10000000000002</v>
      </c>
      <c r="E7" s="28">
        <v>234.8</v>
      </c>
      <c r="F7" s="28">
        <v>309.75</v>
      </c>
      <c r="G7" s="28">
        <v>271.99</v>
      </c>
      <c r="H7" s="28">
        <v>286.31</v>
      </c>
      <c r="I7" s="28">
        <v>350.05</v>
      </c>
      <c r="J7" s="28">
        <v>320</v>
      </c>
      <c r="K7" s="28">
        <v>320</v>
      </c>
      <c r="L7" s="28">
        <v>305.91000000000003</v>
      </c>
      <c r="M7" s="28">
        <v>272.25</v>
      </c>
      <c r="N7" s="28">
        <v>302.61</v>
      </c>
      <c r="O7" s="28">
        <v>247.63</v>
      </c>
      <c r="P7" s="28">
        <v>302.17</v>
      </c>
      <c r="Q7" s="28">
        <v>263.02</v>
      </c>
      <c r="R7" s="28">
        <v>396.18</v>
      </c>
      <c r="S7" s="28">
        <v>388.19</v>
      </c>
      <c r="T7" s="28">
        <v>435.78</v>
      </c>
      <c r="U7" s="28">
        <v>482.33</v>
      </c>
      <c r="V7" s="28">
        <v>464.18</v>
      </c>
      <c r="W7" s="28">
        <v>418.67</v>
      </c>
      <c r="X7" s="28">
        <v>407.78</v>
      </c>
      <c r="Y7" s="28">
        <v>371.98</v>
      </c>
      <c r="Z7" s="29"/>
      <c r="AA7" s="30">
        <f>IF(SUM(B7:Z7)&lt;&gt;0,AVERAGEIF(B7:Z7,"&lt;&gt;"""),"")</f>
        <v>336.38625000000002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3.0000000000000001E-3</v>
      </c>
      <c r="E14" s="57">
        <v>6.2E-2</v>
      </c>
      <c r="F14" s="57">
        <v>8.9999999999999993E-3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2E-3</v>
      </c>
      <c r="S14" s="57"/>
      <c r="T14" s="57">
        <v>1.0999999999999999E-2</v>
      </c>
      <c r="U14" s="57"/>
      <c r="V14" s="57">
        <v>0.05</v>
      </c>
      <c r="W14" s="57">
        <v>4.5999999999999999E-2</v>
      </c>
      <c r="X14" s="57">
        <v>1.9E-2</v>
      </c>
      <c r="Y14" s="57"/>
      <c r="Z14" s="58"/>
      <c r="AA14" s="59">
        <f t="shared" si="0"/>
        <v>0.20199999999999999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3.0000000000000001E-3</v>
      </c>
      <c r="E16" s="62">
        <f t="shared" si="1"/>
        <v>6.2E-2</v>
      </c>
      <c r="F16" s="62">
        <f t="shared" si="1"/>
        <v>8.9999999999999993E-3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2E-3</v>
      </c>
      <c r="S16" s="62">
        <f t="shared" si="1"/>
        <v>0</v>
      </c>
      <c r="T16" s="62">
        <f t="shared" si="1"/>
        <v>1.0999999999999999E-2</v>
      </c>
      <c r="U16" s="62">
        <f t="shared" si="1"/>
        <v>0</v>
      </c>
      <c r="V16" s="62">
        <f t="shared" si="1"/>
        <v>0.05</v>
      </c>
      <c r="W16" s="62">
        <f t="shared" si="1"/>
        <v>4.5999999999999999E-2</v>
      </c>
      <c r="X16" s="62">
        <f t="shared" si="1"/>
        <v>1.9E-2</v>
      </c>
      <c r="Y16" s="62">
        <f t="shared" si="1"/>
        <v>0</v>
      </c>
      <c r="Z16" s="63" t="str">
        <f t="shared" si="1"/>
        <v/>
      </c>
      <c r="AA16" s="64">
        <f>SUM(AA10:AA15)</f>
        <v>0.20199999999999999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13.815999999999999</v>
      </c>
      <c r="C20" s="77">
        <v>17.317999999999998</v>
      </c>
      <c r="D20" s="77">
        <v>18.100000000000001</v>
      </c>
      <c r="E20" s="77">
        <v>19.059000000000001</v>
      </c>
      <c r="F20" s="77">
        <v>21.913</v>
      </c>
      <c r="G20" s="77">
        <v>20.923000000000002</v>
      </c>
      <c r="H20" s="77">
        <v>15.337</v>
      </c>
      <c r="I20" s="77">
        <v>21.832999999999998</v>
      </c>
      <c r="J20" s="77">
        <v>18.962999999999997</v>
      </c>
      <c r="K20" s="77">
        <v>18.385000000000002</v>
      </c>
      <c r="L20" s="77">
        <v>15.241</v>
      </c>
      <c r="M20" s="77">
        <v>16.113000000000003</v>
      </c>
      <c r="N20" s="77">
        <v>19.498000000000001</v>
      </c>
      <c r="O20" s="77">
        <v>16.526</v>
      </c>
      <c r="P20" s="77">
        <v>17.052</v>
      </c>
      <c r="Q20" s="77">
        <v>21.051000000000002</v>
      </c>
      <c r="R20" s="77">
        <v>40.114000000000004</v>
      </c>
      <c r="S20" s="77">
        <v>25.478000000000002</v>
      </c>
      <c r="T20" s="77">
        <v>25.555</v>
      </c>
      <c r="U20" s="77">
        <v>21.593000000000004</v>
      </c>
      <c r="V20" s="77">
        <v>20.207000000000001</v>
      </c>
      <c r="W20" s="77">
        <v>12.888000000000002</v>
      </c>
      <c r="X20" s="77">
        <v>13.481999999999999</v>
      </c>
      <c r="Y20" s="77">
        <v>11.036999999999999</v>
      </c>
      <c r="Z20" s="78"/>
      <c r="AA20" s="79">
        <f t="shared" si="2"/>
        <v>461.48199999999991</v>
      </c>
    </row>
    <row r="21" spans="1:27" ht="24.95" customHeight="1" x14ac:dyDescent="0.2">
      <c r="A21" s="75" t="s">
        <v>16</v>
      </c>
      <c r="B21" s="80">
        <v>20.951000000000001</v>
      </c>
      <c r="C21" s="81">
        <v>21.826999999999998</v>
      </c>
      <c r="D21" s="81">
        <v>24.411999999999999</v>
      </c>
      <c r="E21" s="81">
        <v>12.487000000000002</v>
      </c>
      <c r="F21" s="81">
        <v>19.145</v>
      </c>
      <c r="G21" s="81">
        <v>18.856999999999999</v>
      </c>
      <c r="H21" s="81">
        <v>13.747</v>
      </c>
      <c r="I21" s="81">
        <v>45.301000000000002</v>
      </c>
      <c r="J21" s="81">
        <v>42.479000000000006</v>
      </c>
      <c r="K21" s="81">
        <v>48.203000000000003</v>
      </c>
      <c r="L21" s="81">
        <v>46.777999999999999</v>
      </c>
      <c r="M21" s="81">
        <v>55.135000000000005</v>
      </c>
      <c r="N21" s="81">
        <v>47.044000000000004</v>
      </c>
      <c r="O21" s="81">
        <v>51.849999999999994</v>
      </c>
      <c r="P21" s="81">
        <v>44.767000000000003</v>
      </c>
      <c r="Q21" s="81">
        <v>48.341999999999999</v>
      </c>
      <c r="R21" s="81">
        <v>34.255000000000003</v>
      </c>
      <c r="S21" s="81">
        <v>50.433000000000007</v>
      </c>
      <c r="T21" s="81">
        <v>53.954999999999998</v>
      </c>
      <c r="U21" s="81">
        <v>46.246000000000002</v>
      </c>
      <c r="V21" s="81">
        <v>50.261000000000003</v>
      </c>
      <c r="W21" s="81">
        <v>40.363</v>
      </c>
      <c r="X21" s="81">
        <v>26.04</v>
      </c>
      <c r="Y21" s="81">
        <v>31.024000000000001</v>
      </c>
      <c r="Z21" s="78"/>
      <c r="AA21" s="79">
        <f t="shared" si="2"/>
        <v>893.90199999999993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34.766999999999996</v>
      </c>
      <c r="C25" s="88">
        <f t="shared" si="3"/>
        <v>39.144999999999996</v>
      </c>
      <c r="D25" s="88">
        <f t="shared" si="3"/>
        <v>42.512</v>
      </c>
      <c r="E25" s="88">
        <f t="shared" si="3"/>
        <v>31.546000000000003</v>
      </c>
      <c r="F25" s="88">
        <f t="shared" si="3"/>
        <v>41.058</v>
      </c>
      <c r="G25" s="88">
        <f t="shared" si="3"/>
        <v>39.78</v>
      </c>
      <c r="H25" s="88">
        <f t="shared" si="3"/>
        <v>29.084</v>
      </c>
      <c r="I25" s="88">
        <f t="shared" si="3"/>
        <v>67.134</v>
      </c>
      <c r="J25" s="88">
        <f t="shared" si="3"/>
        <v>61.442000000000007</v>
      </c>
      <c r="K25" s="88">
        <f t="shared" si="3"/>
        <v>66.588000000000008</v>
      </c>
      <c r="L25" s="88">
        <f t="shared" si="3"/>
        <v>62.018999999999998</v>
      </c>
      <c r="M25" s="88">
        <f t="shared" si="3"/>
        <v>71.248000000000005</v>
      </c>
      <c r="N25" s="88">
        <f t="shared" si="3"/>
        <v>66.542000000000002</v>
      </c>
      <c r="O25" s="88">
        <f t="shared" si="3"/>
        <v>68.375999999999991</v>
      </c>
      <c r="P25" s="88">
        <f t="shared" si="3"/>
        <v>61.819000000000003</v>
      </c>
      <c r="Q25" s="88">
        <f t="shared" si="3"/>
        <v>69.393000000000001</v>
      </c>
      <c r="R25" s="88">
        <f t="shared" si="3"/>
        <v>74.369</v>
      </c>
      <c r="S25" s="88">
        <f t="shared" si="3"/>
        <v>75.911000000000001</v>
      </c>
      <c r="T25" s="88">
        <f t="shared" si="3"/>
        <v>79.509999999999991</v>
      </c>
      <c r="U25" s="88">
        <f t="shared" si="3"/>
        <v>67.838999999999999</v>
      </c>
      <c r="V25" s="88">
        <f t="shared" si="3"/>
        <v>70.468000000000004</v>
      </c>
      <c r="W25" s="88">
        <f t="shared" si="3"/>
        <v>53.251000000000005</v>
      </c>
      <c r="X25" s="88">
        <f t="shared" si="3"/>
        <v>39.521999999999998</v>
      </c>
      <c r="Y25" s="88">
        <f t="shared" si="3"/>
        <v>42.061</v>
      </c>
      <c r="Z25" s="89">
        <f t="shared" si="3"/>
        <v>0</v>
      </c>
      <c r="AA25" s="90">
        <f t="shared" si="3"/>
        <v>1355.3839999999998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34.767000000000003</v>
      </c>
      <c r="C29" s="77">
        <v>39.145000000000003</v>
      </c>
      <c r="D29" s="77">
        <v>42.515000000000001</v>
      </c>
      <c r="E29" s="77">
        <v>31.608000000000001</v>
      </c>
      <c r="F29" s="77">
        <v>41.067</v>
      </c>
      <c r="G29" s="77">
        <v>39.78</v>
      </c>
      <c r="H29" s="77">
        <v>29.084</v>
      </c>
      <c r="I29" s="77">
        <v>67.134</v>
      </c>
      <c r="J29" s="77">
        <v>61.442</v>
      </c>
      <c r="K29" s="77">
        <v>66.587999999999994</v>
      </c>
      <c r="L29" s="77">
        <v>62.018999999999998</v>
      </c>
      <c r="M29" s="77">
        <v>71.248000000000005</v>
      </c>
      <c r="N29" s="77">
        <v>66.542000000000002</v>
      </c>
      <c r="O29" s="77">
        <v>68.376000000000005</v>
      </c>
      <c r="P29" s="77">
        <v>61.819000000000003</v>
      </c>
      <c r="Q29" s="77">
        <v>69.393000000000001</v>
      </c>
      <c r="R29" s="77">
        <v>74.370999999999995</v>
      </c>
      <c r="S29" s="77">
        <v>75.911000000000001</v>
      </c>
      <c r="T29" s="77">
        <v>79.521000000000001</v>
      </c>
      <c r="U29" s="77">
        <v>67.838999999999999</v>
      </c>
      <c r="V29" s="77">
        <v>70.518000000000001</v>
      </c>
      <c r="W29" s="77">
        <v>53.296999999999997</v>
      </c>
      <c r="X29" s="77">
        <v>39.540999999999997</v>
      </c>
      <c r="Y29" s="77">
        <v>42.061</v>
      </c>
      <c r="Z29" s="78"/>
      <c r="AA29" s="79">
        <f>SUM(B29:Z29)</f>
        <v>1355.5859999999998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34.767000000000003</v>
      </c>
      <c r="C31" s="62">
        <f t="shared" si="4"/>
        <v>39.145000000000003</v>
      </c>
      <c r="D31" s="62">
        <f t="shared" si="4"/>
        <v>42.515000000000001</v>
      </c>
      <c r="E31" s="62">
        <f t="shared" si="4"/>
        <v>31.608000000000001</v>
      </c>
      <c r="F31" s="62">
        <f t="shared" si="4"/>
        <v>41.067</v>
      </c>
      <c r="G31" s="62">
        <f t="shared" si="4"/>
        <v>39.78</v>
      </c>
      <c r="H31" s="62">
        <f t="shared" si="4"/>
        <v>29.084</v>
      </c>
      <c r="I31" s="62">
        <f t="shared" si="4"/>
        <v>67.134</v>
      </c>
      <c r="J31" s="62">
        <f t="shared" si="4"/>
        <v>61.442</v>
      </c>
      <c r="K31" s="62">
        <f t="shared" si="4"/>
        <v>66.587999999999994</v>
      </c>
      <c r="L31" s="62">
        <f t="shared" si="4"/>
        <v>62.018999999999998</v>
      </c>
      <c r="M31" s="62">
        <f t="shared" si="4"/>
        <v>71.248000000000005</v>
      </c>
      <c r="N31" s="62">
        <f t="shared" si="4"/>
        <v>66.542000000000002</v>
      </c>
      <c r="O31" s="62">
        <f t="shared" si="4"/>
        <v>68.376000000000005</v>
      </c>
      <c r="P31" s="62">
        <f t="shared" si="4"/>
        <v>61.819000000000003</v>
      </c>
      <c r="Q31" s="62">
        <f t="shared" si="4"/>
        <v>69.393000000000001</v>
      </c>
      <c r="R31" s="62">
        <f t="shared" si="4"/>
        <v>74.370999999999995</v>
      </c>
      <c r="S31" s="62">
        <f t="shared" si="4"/>
        <v>75.911000000000001</v>
      </c>
      <c r="T31" s="62">
        <f t="shared" si="4"/>
        <v>79.521000000000001</v>
      </c>
      <c r="U31" s="62">
        <f t="shared" si="4"/>
        <v>67.838999999999999</v>
      </c>
      <c r="V31" s="62">
        <f t="shared" si="4"/>
        <v>70.518000000000001</v>
      </c>
      <c r="W31" s="62">
        <f t="shared" si="4"/>
        <v>53.296999999999997</v>
      </c>
      <c r="X31" s="62">
        <f t="shared" si="4"/>
        <v>39.540999999999997</v>
      </c>
      <c r="Y31" s="62">
        <f t="shared" si="4"/>
        <v>42.061</v>
      </c>
      <c r="Z31" s="63">
        <f t="shared" si="4"/>
        <v>0</v>
      </c>
      <c r="AA31" s="64">
        <f t="shared" si="4"/>
        <v>1355.5859999999998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34.766999999999996</v>
      </c>
      <c r="C51" s="88">
        <f t="shared" si="10"/>
        <v>39.144999999999996</v>
      </c>
      <c r="D51" s="88">
        <f t="shared" si="10"/>
        <v>42.515000000000001</v>
      </c>
      <c r="E51" s="88">
        <f t="shared" si="10"/>
        <v>31.608000000000004</v>
      </c>
      <c r="F51" s="88">
        <f t="shared" si="10"/>
        <v>41.067</v>
      </c>
      <c r="G51" s="88">
        <f t="shared" si="10"/>
        <v>39.78</v>
      </c>
      <c r="H51" s="88">
        <f t="shared" si="10"/>
        <v>29.084</v>
      </c>
      <c r="I51" s="88">
        <f t="shared" si="10"/>
        <v>67.134</v>
      </c>
      <c r="J51" s="88">
        <f t="shared" si="10"/>
        <v>61.442000000000007</v>
      </c>
      <c r="K51" s="88">
        <f t="shared" si="10"/>
        <v>66.588000000000008</v>
      </c>
      <c r="L51" s="88">
        <f t="shared" si="10"/>
        <v>62.018999999999998</v>
      </c>
      <c r="M51" s="88">
        <f t="shared" si="10"/>
        <v>71.248000000000005</v>
      </c>
      <c r="N51" s="88">
        <f t="shared" si="10"/>
        <v>66.542000000000002</v>
      </c>
      <c r="O51" s="88">
        <f t="shared" si="10"/>
        <v>68.375999999999991</v>
      </c>
      <c r="P51" s="88">
        <f t="shared" si="10"/>
        <v>61.819000000000003</v>
      </c>
      <c r="Q51" s="88">
        <f t="shared" si="10"/>
        <v>69.393000000000001</v>
      </c>
      <c r="R51" s="88">
        <f t="shared" si="10"/>
        <v>74.370999999999995</v>
      </c>
      <c r="S51" s="88">
        <f t="shared" si="10"/>
        <v>75.911000000000001</v>
      </c>
      <c r="T51" s="88">
        <f t="shared" si="10"/>
        <v>79.520999999999987</v>
      </c>
      <c r="U51" s="88">
        <f t="shared" si="10"/>
        <v>67.838999999999999</v>
      </c>
      <c r="V51" s="88">
        <f t="shared" si="10"/>
        <v>70.518000000000001</v>
      </c>
      <c r="W51" s="88">
        <f t="shared" si="10"/>
        <v>53.297000000000004</v>
      </c>
      <c r="X51" s="88">
        <f t="shared" si="10"/>
        <v>39.540999999999997</v>
      </c>
      <c r="Y51" s="88">
        <f t="shared" si="10"/>
        <v>42.061</v>
      </c>
      <c r="Z51" s="89">
        <f t="shared" si="10"/>
        <v>0</v>
      </c>
      <c r="AA51" s="105">
        <f>SUM(B51:Z51)</f>
        <v>1355.5859999999998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-18.899999999999999</v>
      </c>
      <c r="U4" s="18"/>
      <c r="V4" s="18"/>
      <c r="W4" s="18"/>
      <c r="X4" s="18"/>
      <c r="Y4" s="18"/>
      <c r="Z4" s="19"/>
      <c r="AA4" s="112">
        <f>SUM(B4:Z4)</f>
        <v>-18.899999999999999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271.49</v>
      </c>
      <c r="C7" s="118">
        <v>325.10000000000002</v>
      </c>
      <c r="D7" s="118">
        <v>325.10000000000002</v>
      </c>
      <c r="E7" s="118">
        <v>234.8</v>
      </c>
      <c r="F7" s="118">
        <v>309.75</v>
      </c>
      <c r="G7" s="118">
        <v>271.99</v>
      </c>
      <c r="H7" s="118">
        <v>286.31</v>
      </c>
      <c r="I7" s="118">
        <v>350.05</v>
      </c>
      <c r="J7" s="118">
        <v>320</v>
      </c>
      <c r="K7" s="118">
        <v>320</v>
      </c>
      <c r="L7" s="118">
        <v>305.91000000000003</v>
      </c>
      <c r="M7" s="118">
        <v>272.25</v>
      </c>
      <c r="N7" s="118">
        <v>302.61</v>
      </c>
      <c r="O7" s="118">
        <v>247.63</v>
      </c>
      <c r="P7" s="118">
        <v>302.17</v>
      </c>
      <c r="Q7" s="118">
        <v>263.02</v>
      </c>
      <c r="R7" s="118">
        <v>396.18</v>
      </c>
      <c r="S7" s="118">
        <v>388.19</v>
      </c>
      <c r="T7" s="118">
        <v>435.78</v>
      </c>
      <c r="U7" s="118">
        <v>482.33</v>
      </c>
      <c r="V7" s="118">
        <v>464.18</v>
      </c>
      <c r="W7" s="118">
        <v>418.67</v>
      </c>
      <c r="X7" s="118">
        <v>407.78</v>
      </c>
      <c r="Y7" s="118">
        <v>371.98</v>
      </c>
      <c r="Z7" s="119"/>
      <c r="AA7" s="120">
        <f>IF(SUM(B7:Z7)&lt;&gt;0,AVERAGEIF(B7:Z7,"&lt;&gt;"""),"")</f>
        <v>336.38625000000002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18.899999999999999</v>
      </c>
      <c r="U15" s="134"/>
      <c r="V15" s="134"/>
      <c r="W15" s="134"/>
      <c r="X15" s="134"/>
      <c r="Y15" s="134"/>
      <c r="Z15" s="132"/>
      <c r="AA15" s="133">
        <f t="shared" si="0"/>
        <v>18.899999999999999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18.899999999999999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18.899999999999999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2022-08-10T20:28:05Z</dcterms:created>
  <dcterms:modified xsi:type="dcterms:W3CDTF">2022-08-10T20:28:06Z</dcterms:modified>
</cp:coreProperties>
</file>