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<sst xmlns="http://schemas.openxmlformats.org/spreadsheetml/2006/main" count="117" uniqueCount="53">
  <si>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09/08/2022 23:22:55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</si>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</sst>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6.7709999999999999</c:v>
                </c:pt>
                <c:pt idx="5">
                  <c:v>4.8849999999999998</c:v>
                </c:pt>
                <c:pt idx="7">
                  <c:v>4.26</c:v>
                </c:pt>
                <c:pt idx="8">
                  <c:v>7.45</c:v>
                </c:pt>
                <c:pt idx="17">
                  <c:v>10.743</c:v>
                </c:pt>
                <c:pt idx="18">
                  <c:v>1.7789999999999999</c:v>
                </c:pt>
                <c:pt idx="19">
                  <c:v>2.5760000000000001</c:v>
                </c:pt>
                <c:pt idx="20">
                  <c:v>2.569</c:v>
                </c:pt>
                <c:pt idx="21">
                  <c:v>7.7939999999999996</c:v>
                </c:pt>
                <c:pt idx="22">
                  <c:v>3.222</c:v>
                </c:pt>
                <c:pt idx="23">
                  <c:v>8.7240000000000002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39.042999999999999</c:v>
                </c:pt>
                <c:pt idx="1">
                  <c:v>34.159999999999997</c:v>
                </c:pt>
                <c:pt idx="2">
                  <c:v>55.120999999999995</c:v>
                </c:pt>
                <c:pt idx="3">
                  <c:v>66.165000000000006</c:v>
                </c:pt>
                <c:pt idx="4">
                  <c:v>49.190000000000005</c:v>
                </c:pt>
                <c:pt idx="5">
                  <c:v>48.396000000000001</c:v>
                </c:pt>
                <c:pt idx="6">
                  <c:v>36.751999999999995</c:v>
                </c:pt>
                <c:pt idx="7">
                  <c:v>38.899000000000001</c:v>
                </c:pt>
                <c:pt idx="8">
                  <c:v>58.747999999999998</c:v>
                </c:pt>
                <c:pt idx="9">
                  <c:v>41.798000000000002</c:v>
                </c:pt>
                <c:pt idx="10">
                  <c:v>57.82200000000001</c:v>
                </c:pt>
                <c:pt idx="11">
                  <c:v>53.97</c:v>
                </c:pt>
                <c:pt idx="12">
                  <c:v>41.615000000000002</c:v>
                </c:pt>
                <c:pt idx="13">
                  <c:v>40.868000000000002</c:v>
                </c:pt>
                <c:pt idx="14">
                  <c:v>50.78</c:v>
                </c:pt>
                <c:pt idx="15">
                  <c:v>46.750999999999998</c:v>
                </c:pt>
                <c:pt idx="16">
                  <c:v>87.906999999999982</c:v>
                </c:pt>
                <c:pt idx="17">
                  <c:v>64.170999999999992</c:v>
                </c:pt>
                <c:pt idx="18">
                  <c:v>52.061000000000007</c:v>
                </c:pt>
                <c:pt idx="19">
                  <c:v>36.571000000000005</c:v>
                </c:pt>
                <c:pt idx="20">
                  <c:v>33.415999999999997</c:v>
                </c:pt>
                <c:pt idx="21">
                  <c:v>44.128</c:v>
                </c:pt>
                <c:pt idx="22">
                  <c:v>80.313999999999993</c:v>
                </c:pt>
                <c:pt idx="23">
                  <c:v>74.486000000000004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6.4429999999999996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574392"/>
        <c:axId val="338574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51.307000000000002</c:v>
                </c:pt>
                <c:pt idx="1">
                  <c:v>34.700999999999993</c:v>
                </c:pt>
                <c:pt idx="2">
                  <c:v>55.121000000000002</c:v>
                </c:pt>
                <c:pt idx="3">
                  <c:v>66.165000000000006</c:v>
                </c:pt>
                <c:pt idx="4">
                  <c:v>49.190000000000005</c:v>
                </c:pt>
                <c:pt idx="5">
                  <c:v>59.15</c:v>
                </c:pt>
                <c:pt idx="6">
                  <c:v>42.220999999999997</c:v>
                </c:pt>
                <c:pt idx="7">
                  <c:v>50.994</c:v>
                </c:pt>
                <c:pt idx="8">
                  <c:v>75.113</c:v>
                </c:pt>
                <c:pt idx="9">
                  <c:v>43.747999999999998</c:v>
                </c:pt>
                <c:pt idx="10">
                  <c:v>68.045999999999992</c:v>
                </c:pt>
                <c:pt idx="11">
                  <c:v>59.86</c:v>
                </c:pt>
                <c:pt idx="12">
                  <c:v>41.614999999999995</c:v>
                </c:pt>
                <c:pt idx="13">
                  <c:v>40.868000000000002</c:v>
                </c:pt>
                <c:pt idx="14">
                  <c:v>50.779999999999994</c:v>
                </c:pt>
                <c:pt idx="15">
                  <c:v>46.751000000000005</c:v>
                </c:pt>
                <c:pt idx="16">
                  <c:v>93.876999999999995</c:v>
                </c:pt>
                <c:pt idx="17">
                  <c:v>81.258999999999986</c:v>
                </c:pt>
                <c:pt idx="18">
                  <c:v>55.353999999999999</c:v>
                </c:pt>
                <c:pt idx="19">
                  <c:v>47.422000000000004</c:v>
                </c:pt>
                <c:pt idx="20">
                  <c:v>37.849000000000004</c:v>
                </c:pt>
                <c:pt idx="21">
                  <c:v>54.416999999999994</c:v>
                </c:pt>
                <c:pt idx="22">
                  <c:v>84.460000000000008</c:v>
                </c:pt>
                <c:pt idx="23">
                  <c:v>84.409000000000006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574392"/>
        <c:axId val="338574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324.57</c:v>
                </c:pt>
                <c:pt idx="1">
                  <c:v>265</c:v>
                </c:pt>
                <c:pt idx="2">
                  <c:v>246.71</c:v>
                </c:pt>
                <c:pt idx="3">
                  <c:v>245</c:v>
                </c:pt>
                <c:pt idx="4">
                  <c:v>253.71</c:v>
                </c:pt>
                <c:pt idx="5">
                  <c:v>320</c:v>
                </c:pt>
                <c:pt idx="6">
                  <c:v>271.42</c:v>
                </c:pt>
                <c:pt idx="7">
                  <c:v>320</c:v>
                </c:pt>
                <c:pt idx="8">
                  <c:v>320</c:v>
                </c:pt>
                <c:pt idx="9">
                  <c:v>238.5</c:v>
                </c:pt>
                <c:pt idx="10">
                  <c:v>293.81</c:v>
                </c:pt>
                <c:pt idx="11">
                  <c:v>229.32</c:v>
                </c:pt>
                <c:pt idx="12">
                  <c:v>237.5</c:v>
                </c:pt>
                <c:pt idx="13">
                  <c:v>238</c:v>
                </c:pt>
                <c:pt idx="14">
                  <c:v>229.03</c:v>
                </c:pt>
                <c:pt idx="15">
                  <c:v>229.11</c:v>
                </c:pt>
                <c:pt idx="16">
                  <c:v>294.01</c:v>
                </c:pt>
                <c:pt idx="17">
                  <c:v>348</c:v>
                </c:pt>
                <c:pt idx="18">
                  <c:v>412.5</c:v>
                </c:pt>
                <c:pt idx="19">
                  <c:v>418.24</c:v>
                </c:pt>
                <c:pt idx="20">
                  <c:v>376.2</c:v>
                </c:pt>
                <c:pt idx="21">
                  <c:v>351.99</c:v>
                </c:pt>
                <c:pt idx="22">
                  <c:v>401.48</c:v>
                </c:pt>
                <c:pt idx="23">
                  <c:v>345.92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12680"/>
        <c:axId val="345412288"/>
      </c:lineChart>
      <c:catAx>
        <c:axId val="338574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574784"/>
        <c:crosses val="autoZero"/>
        <c:auto val="1"/>
        <c:lblAlgn val="ctr"/>
        <c:lblOffset val="100"/>
        <c:noMultiLvlLbl val="0"/>
      </c:catAx>
      <c:valAx>
        <c:axId val="33857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574392"/>
        <c:crosses val="autoZero"/>
        <c:crossBetween val="between"/>
      </c:valAx>
      <c:valAx>
        <c:axId val="345412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412680"/>
        <c:crosses val="max"/>
        <c:crossBetween val="between"/>
      </c:valAx>
      <c:catAx>
        <c:axId val="345412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412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51.307000000000002</v>
      </c>
      <c r="C4" s="18">
        <v>34.700999999999993</v>
      </c>
      <c r="D4" s="18">
        <v>55.120999999999995</v>
      </c>
      <c r="E4" s="18">
        <v>66.165000000000006</v>
      </c>
      <c r="F4" s="18">
        <v>49.190000000000005</v>
      </c>
      <c r="G4" s="18">
        <v>59.150000000000006</v>
      </c>
      <c r="H4" s="18">
        <v>42.221000000000004</v>
      </c>
      <c r="I4" s="18">
        <v>50.994000000000007</v>
      </c>
      <c r="J4" s="18">
        <v>75.113</v>
      </c>
      <c r="K4" s="18">
        <v>43.748000000000005</v>
      </c>
      <c r="L4" s="18">
        <v>68.045999999999992</v>
      </c>
      <c r="M4" s="18">
        <v>59.86</v>
      </c>
      <c r="N4" s="18">
        <v>41.615000000000002</v>
      </c>
      <c r="O4" s="18">
        <v>40.868000000000002</v>
      </c>
      <c r="P4" s="18">
        <v>50.78</v>
      </c>
      <c r="Q4" s="18">
        <v>46.750999999999998</v>
      </c>
      <c r="R4" s="18">
        <v>93.876999999999981</v>
      </c>
      <c r="S4" s="18">
        <v>81.259000000000015</v>
      </c>
      <c r="T4" s="18">
        <v>55.354000000000006</v>
      </c>
      <c r="U4" s="18">
        <v>47.422000000000004</v>
      </c>
      <c r="V4" s="18">
        <v>37.848999999999997</v>
      </c>
      <c r="W4" s="18">
        <v>54.416999999999987</v>
      </c>
      <c r="X4" s="18">
        <v>84.45999999999998</v>
      </c>
      <c r="Y4" s="18">
        <v>84.409000000000006</v>
      </c>
      <c r="Z4" s="19"/>
      <c r="AA4" s="20">
        <f>SUM(B4:Z4)</f>
        <v>1374.6770000000001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324.57</v>
      </c>
      <c r="C7" s="28">
        <v>265</v>
      </c>
      <c r="D7" s="28">
        <v>246.71</v>
      </c>
      <c r="E7" s="28">
        <v>245</v>
      </c>
      <c r="F7" s="28">
        <v>253.71</v>
      </c>
      <c r="G7" s="28">
        <v>320</v>
      </c>
      <c r="H7" s="28">
        <v>271.42</v>
      </c>
      <c r="I7" s="28">
        <v>320</v>
      </c>
      <c r="J7" s="28">
        <v>320</v>
      </c>
      <c r="K7" s="28">
        <v>238.5</v>
      </c>
      <c r="L7" s="28">
        <v>293.81</v>
      </c>
      <c r="M7" s="28">
        <v>229.32</v>
      </c>
      <c r="N7" s="28">
        <v>237.5</v>
      </c>
      <c r="O7" s="28">
        <v>238</v>
      </c>
      <c r="P7" s="28">
        <v>229.03</v>
      </c>
      <c r="Q7" s="28">
        <v>229.11</v>
      </c>
      <c r="R7" s="28">
        <v>294.01</v>
      </c>
      <c r="S7" s="28">
        <v>348</v>
      </c>
      <c r="T7" s="28">
        <v>412.5</v>
      </c>
      <c r="U7" s="28">
        <v>418.24</v>
      </c>
      <c r="V7" s="28">
        <v>376.2</v>
      </c>
      <c r="W7" s="28">
        <v>351.99</v>
      </c>
      <c r="X7" s="28">
        <v>401.48</v>
      </c>
      <c r="Y7" s="28">
        <v>345.92</v>
      </c>
      <c r="Z7" s="29"/>
      <c r="AA7" s="30">
        <f>IF(SUM(B7:Z7)&lt;&gt;0,AVERAGEIF(B7:Z7,"&lt;&gt;"""),"")</f>
        <v>300.41750000000002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6.7709999999999999</v>
      </c>
      <c r="C12" s="52"/>
      <c r="D12" s="52"/>
      <c r="E12" s="52"/>
      <c r="F12" s="52"/>
      <c r="G12" s="52">
        <v>4.8849999999999998</v>
      </c>
      <c r="H12" s="52"/>
      <c r="I12" s="52">
        <v>4.26</v>
      </c>
      <c r="J12" s="52">
        <v>7.45</v>
      </c>
      <c r="K12" s="52"/>
      <c r="L12" s="52"/>
      <c r="M12" s="52"/>
      <c r="N12" s="52"/>
      <c r="O12" s="52"/>
      <c r="P12" s="52"/>
      <c r="Q12" s="52"/>
      <c r="R12" s="52"/>
      <c r="S12" s="52">
        <v>10.743</v>
      </c>
      <c r="T12" s="52">
        <v>1.7789999999999999</v>
      </c>
      <c r="U12" s="52">
        <v>2.5760000000000001</v>
      </c>
      <c r="V12" s="52">
        <v>2.569</v>
      </c>
      <c r="W12" s="52">
        <v>7.7939999999999996</v>
      </c>
      <c r="X12" s="52">
        <v>3.222</v>
      </c>
      <c r="Y12" s="52">
        <v>8.7240000000000002</v>
      </c>
      <c r="Z12" s="53"/>
      <c r="AA12" s="54">
        <f t="shared" si="0"/>
        <v>60.77300000000001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6.4429999999999996</v>
      </c>
      <c r="V13" s="52"/>
      <c r="W13" s="52"/>
      <c r="X13" s="52"/>
      <c r="Y13" s="52"/>
      <c r="Z13" s="53"/>
      <c r="AA13" s="54">
        <f t="shared" si="0"/>
        <v>6.4429999999999996</v>
      </c>
    </row>
    <row r="14" spans="1:27" ht="24.95" customHeight="1" x14ac:dyDescent="0.2">
      <c r="A14" s="55" t="s">
        <v>10</v>
      </c>
      <c r="B14" s="56">
        <v>39.042999999999999</v>
      </c>
      <c r="C14" s="57">
        <v>34.159999999999997</v>
      </c>
      <c r="D14" s="57">
        <v>55.120999999999995</v>
      </c>
      <c r="E14" s="57">
        <v>66.165000000000006</v>
      </c>
      <c r="F14" s="57">
        <v>49.190000000000005</v>
      </c>
      <c r="G14" s="57">
        <v>48.396000000000001</v>
      </c>
      <c r="H14" s="57">
        <v>36.751999999999995</v>
      </c>
      <c r="I14" s="57">
        <v>38.899000000000001</v>
      </c>
      <c r="J14" s="57">
        <v>58.747999999999998</v>
      </c>
      <c r="K14" s="57">
        <v>41.798000000000002</v>
      </c>
      <c r="L14" s="57">
        <v>57.82200000000001</v>
      </c>
      <c r="M14" s="57">
        <v>53.97</v>
      </c>
      <c r="N14" s="57">
        <v>41.615000000000002</v>
      </c>
      <c r="O14" s="57">
        <v>40.868000000000002</v>
      </c>
      <c r="P14" s="57">
        <v>50.78</v>
      </c>
      <c r="Q14" s="57">
        <v>46.750999999999998</v>
      </c>
      <c r="R14" s="57">
        <v>87.906999999999982</v>
      </c>
      <c r="S14" s="57">
        <v>64.170999999999992</v>
      </c>
      <c r="T14" s="57">
        <v>52.061000000000007</v>
      </c>
      <c r="U14" s="57">
        <v>36.571000000000005</v>
      </c>
      <c r="V14" s="57">
        <v>33.415999999999997</v>
      </c>
      <c r="W14" s="57">
        <v>44.128</v>
      </c>
      <c r="X14" s="57">
        <v>80.313999999999993</v>
      </c>
      <c r="Y14" s="57">
        <v>74.486000000000004</v>
      </c>
      <c r="Z14" s="58"/>
      <c r="AA14" s="59">
        <f t="shared" si="0"/>
        <v>1233.1320000000003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45.814</v>
      </c>
      <c r="C16" s="62">
        <f t="shared" ref="C16:Z16" si="1">IF(LEN(C$2)&gt;0,SUM(C10:C15),"")</f>
        <v>34.159999999999997</v>
      </c>
      <c r="D16" s="62">
        <f t="shared" si="1"/>
        <v>55.120999999999995</v>
      </c>
      <c r="E16" s="62">
        <f t="shared" si="1"/>
        <v>66.165000000000006</v>
      </c>
      <c r="F16" s="62">
        <f t="shared" si="1"/>
        <v>49.190000000000005</v>
      </c>
      <c r="G16" s="62">
        <f t="shared" si="1"/>
        <v>53.280999999999999</v>
      </c>
      <c r="H16" s="62">
        <f t="shared" si="1"/>
        <v>36.751999999999995</v>
      </c>
      <c r="I16" s="62">
        <f t="shared" si="1"/>
        <v>43.158999999999999</v>
      </c>
      <c r="J16" s="62">
        <f t="shared" si="1"/>
        <v>66.197999999999993</v>
      </c>
      <c r="K16" s="62">
        <f t="shared" si="1"/>
        <v>41.798000000000002</v>
      </c>
      <c r="L16" s="62">
        <f t="shared" si="1"/>
        <v>57.82200000000001</v>
      </c>
      <c r="M16" s="62">
        <f t="shared" si="1"/>
        <v>53.97</v>
      </c>
      <c r="N16" s="62">
        <f t="shared" si="1"/>
        <v>41.615000000000002</v>
      </c>
      <c r="O16" s="62">
        <f t="shared" si="1"/>
        <v>40.868000000000002</v>
      </c>
      <c r="P16" s="62">
        <f t="shared" si="1"/>
        <v>50.78</v>
      </c>
      <c r="Q16" s="62">
        <f t="shared" si="1"/>
        <v>46.750999999999998</v>
      </c>
      <c r="R16" s="62">
        <f t="shared" si="1"/>
        <v>87.906999999999982</v>
      </c>
      <c r="S16" s="62">
        <f t="shared" si="1"/>
        <v>74.913999999999987</v>
      </c>
      <c r="T16" s="62">
        <f t="shared" si="1"/>
        <v>53.84</v>
      </c>
      <c r="U16" s="62">
        <f t="shared" si="1"/>
        <v>45.59</v>
      </c>
      <c r="V16" s="62">
        <f t="shared" si="1"/>
        <v>35.984999999999999</v>
      </c>
      <c r="W16" s="62">
        <f t="shared" si="1"/>
        <v>51.921999999999997</v>
      </c>
      <c r="X16" s="62">
        <f t="shared" si="1"/>
        <v>83.535999999999987</v>
      </c>
      <c r="Y16" s="62">
        <f t="shared" si="1"/>
        <v>83.210000000000008</v>
      </c>
      <c r="Z16" s="63" t="str">
        <f t="shared" si="1"/>
        <v/>
      </c>
      <c r="AA16" s="64">
        <f>SUM(AA10:AA15)</f>
        <v>1300.3480000000004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4.3209999999999997</v>
      </c>
      <c r="C20" s="77"/>
      <c r="D20" s="77"/>
      <c r="E20" s="77"/>
      <c r="F20" s="77"/>
      <c r="G20" s="77">
        <v>5.0540000000000003</v>
      </c>
      <c r="H20" s="77">
        <v>5.4690000000000003</v>
      </c>
      <c r="I20" s="77">
        <v>6.2030000000000003</v>
      </c>
      <c r="J20" s="77">
        <v>6.1369999999999996</v>
      </c>
      <c r="K20" s="77"/>
      <c r="L20" s="77">
        <v>6.25</v>
      </c>
      <c r="M20" s="77">
        <v>2.5880000000000001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36.021999999999998</v>
      </c>
    </row>
    <row r="21" spans="1:27" ht="24.95" customHeight="1" x14ac:dyDescent="0.2">
      <c r="A21" s="75" t="s">
        <v>16</v>
      </c>
      <c r="B21" s="80">
        <v>1.1719999999999999</v>
      </c>
      <c r="C21" s="81">
        <v>0.54100000000000004</v>
      </c>
      <c r="D21" s="81"/>
      <c r="E21" s="81"/>
      <c r="F21" s="81"/>
      <c r="G21" s="81">
        <v>0.81499999999999995</v>
      </c>
      <c r="H21" s="81"/>
      <c r="I21" s="81">
        <v>1.6320000000000001</v>
      </c>
      <c r="J21" s="81">
        <v>2.778</v>
      </c>
      <c r="K21" s="81">
        <v>1.95</v>
      </c>
      <c r="L21" s="81">
        <v>3.9740000000000002</v>
      </c>
      <c r="M21" s="81">
        <v>3.302</v>
      </c>
      <c r="N21" s="81"/>
      <c r="O21" s="81"/>
      <c r="P21" s="81"/>
      <c r="Q21" s="81"/>
      <c r="R21" s="81">
        <v>5.97</v>
      </c>
      <c r="S21" s="81">
        <v>6.3450000000000006</v>
      </c>
      <c r="T21" s="81">
        <v>1.514</v>
      </c>
      <c r="U21" s="81">
        <v>1.8320000000000001</v>
      </c>
      <c r="V21" s="81">
        <v>1.8639999999999999</v>
      </c>
      <c r="W21" s="81">
        <v>2.4950000000000001</v>
      </c>
      <c r="X21" s="81">
        <v>0.92399999999999993</v>
      </c>
      <c r="Y21" s="81">
        <v>1.1990000000000001</v>
      </c>
      <c r="Z21" s="78"/>
      <c r="AA21" s="79">
        <f t="shared" si="2"/>
        <v>38.306999999999995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5.4929999999999994</v>
      </c>
      <c r="C25" s="88">
        <f t="shared" ref="C25:Z25" si="3">IF(LEN(C$2)&gt;0,SUM(C19:C24),"")</f>
        <v>0.54100000000000004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5.8689999999999998</v>
      </c>
      <c r="H25" s="88">
        <f t="shared" si="3"/>
        <v>5.4690000000000003</v>
      </c>
      <c r="I25" s="88">
        <f t="shared" si="3"/>
        <v>7.8350000000000009</v>
      </c>
      <c r="J25" s="88">
        <f t="shared" si="3"/>
        <v>8.9149999999999991</v>
      </c>
      <c r="K25" s="88">
        <f t="shared" si="3"/>
        <v>1.95</v>
      </c>
      <c r="L25" s="88">
        <f t="shared" si="3"/>
        <v>10.224</v>
      </c>
      <c r="M25" s="88">
        <f t="shared" si="3"/>
        <v>5.8900000000000006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5.97</v>
      </c>
      <c r="S25" s="88">
        <f t="shared" si="3"/>
        <v>6.3450000000000006</v>
      </c>
      <c r="T25" s="88">
        <f t="shared" si="3"/>
        <v>1.514</v>
      </c>
      <c r="U25" s="88">
        <f t="shared" si="3"/>
        <v>1.8320000000000001</v>
      </c>
      <c r="V25" s="88">
        <f t="shared" si="3"/>
        <v>1.8639999999999999</v>
      </c>
      <c r="W25" s="88">
        <f t="shared" si="3"/>
        <v>2.4950000000000001</v>
      </c>
      <c r="X25" s="88">
        <f t="shared" si="3"/>
        <v>0.92399999999999993</v>
      </c>
      <c r="Y25" s="88">
        <f t="shared" si="3"/>
        <v>1.1990000000000001</v>
      </c>
      <c r="Z25" s="89" t="str">
        <f t="shared" si="3"/>
        <v/>
      </c>
      <c r="AA25" s="90">
        <f>SUM(AA19:AA24)</f>
        <v>74.328999999999994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51.307000000000002</v>
      </c>
      <c r="C29" s="77">
        <v>34.701000000000001</v>
      </c>
      <c r="D29" s="77">
        <v>55.121000000000002</v>
      </c>
      <c r="E29" s="77">
        <v>66.165000000000006</v>
      </c>
      <c r="F29" s="77">
        <v>49.19</v>
      </c>
      <c r="G29" s="77">
        <v>59.15</v>
      </c>
      <c r="H29" s="77">
        <v>42.220999999999997</v>
      </c>
      <c r="I29" s="77">
        <v>50.994</v>
      </c>
      <c r="J29" s="77">
        <v>75.113</v>
      </c>
      <c r="K29" s="77">
        <v>43.747999999999998</v>
      </c>
      <c r="L29" s="77">
        <v>68.046000000000006</v>
      </c>
      <c r="M29" s="77">
        <v>59.86</v>
      </c>
      <c r="N29" s="77">
        <v>41.615000000000002</v>
      </c>
      <c r="O29" s="77">
        <v>40.868000000000002</v>
      </c>
      <c r="P29" s="77">
        <v>50.78</v>
      </c>
      <c r="Q29" s="77">
        <v>46.750999999999998</v>
      </c>
      <c r="R29" s="77">
        <v>93.876999999999995</v>
      </c>
      <c r="S29" s="77">
        <v>81.259</v>
      </c>
      <c r="T29" s="77">
        <v>55.353999999999999</v>
      </c>
      <c r="U29" s="77">
        <v>47.421999999999997</v>
      </c>
      <c r="V29" s="77">
        <v>37.848999999999997</v>
      </c>
      <c r="W29" s="77">
        <v>54.417000000000002</v>
      </c>
      <c r="X29" s="77">
        <v>84.46</v>
      </c>
      <c r="Y29" s="77">
        <v>84.409000000000006</v>
      </c>
      <c r="Z29" s="78"/>
      <c r="AA29" s="79">
        <f>SUM(B29:Z29)</f>
        <v>1374.6770000000001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51.307000000000002</v>
      </c>
      <c r="C31" s="62">
        <f t="shared" ref="C31:Z31" si="4">IF(LEN(C$2)&gt;0,SUM(C28:C30),"")</f>
        <v>34.701000000000001</v>
      </c>
      <c r="D31" s="62">
        <f t="shared" si="4"/>
        <v>55.121000000000002</v>
      </c>
      <c r="E31" s="62">
        <f t="shared" si="4"/>
        <v>66.165000000000006</v>
      </c>
      <c r="F31" s="62">
        <f t="shared" si="4"/>
        <v>49.19</v>
      </c>
      <c r="G31" s="62">
        <f t="shared" si="4"/>
        <v>59.15</v>
      </c>
      <c r="H31" s="62">
        <f t="shared" si="4"/>
        <v>42.220999999999997</v>
      </c>
      <c r="I31" s="62">
        <f t="shared" si="4"/>
        <v>50.994</v>
      </c>
      <c r="J31" s="62">
        <f t="shared" si="4"/>
        <v>75.113</v>
      </c>
      <c r="K31" s="62">
        <f t="shared" si="4"/>
        <v>43.747999999999998</v>
      </c>
      <c r="L31" s="62">
        <f t="shared" si="4"/>
        <v>68.046000000000006</v>
      </c>
      <c r="M31" s="62">
        <f t="shared" si="4"/>
        <v>59.86</v>
      </c>
      <c r="N31" s="62">
        <f t="shared" si="4"/>
        <v>41.615000000000002</v>
      </c>
      <c r="O31" s="62">
        <f t="shared" si="4"/>
        <v>40.868000000000002</v>
      </c>
      <c r="P31" s="62">
        <f t="shared" si="4"/>
        <v>50.78</v>
      </c>
      <c r="Q31" s="62">
        <f t="shared" si="4"/>
        <v>46.750999999999998</v>
      </c>
      <c r="R31" s="62">
        <f t="shared" si="4"/>
        <v>93.876999999999995</v>
      </c>
      <c r="S31" s="62">
        <f t="shared" si="4"/>
        <v>81.259</v>
      </c>
      <c r="T31" s="62">
        <f t="shared" si="4"/>
        <v>55.353999999999999</v>
      </c>
      <c r="U31" s="62">
        <f t="shared" si="4"/>
        <v>47.421999999999997</v>
      </c>
      <c r="V31" s="62">
        <f t="shared" si="4"/>
        <v>37.848999999999997</v>
      </c>
      <c r="W31" s="62">
        <f t="shared" si="4"/>
        <v>54.417000000000002</v>
      </c>
      <c r="X31" s="62">
        <f t="shared" si="4"/>
        <v>84.46</v>
      </c>
      <c r="Y31" s="62">
        <f t="shared" si="4"/>
        <v>84.409000000000006</v>
      </c>
      <c r="Z31" s="63" t="str">
        <f t="shared" si="4"/>
        <v/>
      </c>
      <c r="AA31" s="64">
        <f>SUM(AA28:AA30)</f>
        <v>1374.6770000000001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51.307000000000002</v>
      </c>
      <c r="C51" s="88">
        <f t="shared" si="10"/>
        <v>34.700999999999993</v>
      </c>
      <c r="D51" s="88">
        <f t="shared" si="10"/>
        <v>55.120999999999995</v>
      </c>
      <c r="E51" s="88">
        <f t="shared" si="10"/>
        <v>66.165000000000006</v>
      </c>
      <c r="F51" s="88">
        <f t="shared" si="10"/>
        <v>49.190000000000005</v>
      </c>
      <c r="G51" s="88">
        <f t="shared" si="10"/>
        <v>59.15</v>
      </c>
      <c r="H51" s="88">
        <f t="shared" si="10"/>
        <v>42.220999999999997</v>
      </c>
      <c r="I51" s="88">
        <f t="shared" si="10"/>
        <v>50.994</v>
      </c>
      <c r="J51" s="88">
        <f t="shared" si="10"/>
        <v>75.113</v>
      </c>
      <c r="K51" s="88">
        <f t="shared" si="10"/>
        <v>43.748000000000005</v>
      </c>
      <c r="L51" s="88">
        <f t="shared" si="10"/>
        <v>68.046000000000006</v>
      </c>
      <c r="M51" s="88">
        <f t="shared" si="10"/>
        <v>59.86</v>
      </c>
      <c r="N51" s="88">
        <f t="shared" si="10"/>
        <v>41.615000000000002</v>
      </c>
      <c r="O51" s="88">
        <f t="shared" si="10"/>
        <v>40.868000000000002</v>
      </c>
      <c r="P51" s="88">
        <f t="shared" si="10"/>
        <v>50.78</v>
      </c>
      <c r="Q51" s="88">
        <f t="shared" si="10"/>
        <v>46.750999999999998</v>
      </c>
      <c r="R51" s="88">
        <f t="shared" si="10"/>
        <v>93.876999999999981</v>
      </c>
      <c r="S51" s="88">
        <f t="shared" si="10"/>
        <v>81.258999999999986</v>
      </c>
      <c r="T51" s="88">
        <f t="shared" si="10"/>
        <v>55.354000000000006</v>
      </c>
      <c r="U51" s="88">
        <f t="shared" si="10"/>
        <v>47.422000000000004</v>
      </c>
      <c r="V51" s="88">
        <f t="shared" si="10"/>
        <v>37.848999999999997</v>
      </c>
      <c r="W51" s="88">
        <f t="shared" si="10"/>
        <v>54.416999999999994</v>
      </c>
      <c r="X51" s="88">
        <f t="shared" si="10"/>
        <v>84.46</v>
      </c>
      <c r="Y51" s="88">
        <f t="shared" si="10"/>
        <v>84.409000000000006</v>
      </c>
      <c r="Z51" s="89" t="str">
        <f t="shared" si="10"/>
        <v/>
      </c>
      <c r="AA51" s="105">
        <f>SUM(B51:Z51)</f>
        <v>1374.6769999999999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51.307000000000002</v>
      </c>
      <c r="C4" s="18">
        <v>34.700999999999993</v>
      </c>
      <c r="D4" s="18">
        <v>55.121000000000002</v>
      </c>
      <c r="E4" s="18">
        <v>66.165000000000006</v>
      </c>
      <c r="F4" s="18">
        <v>49.190000000000005</v>
      </c>
      <c r="G4" s="18">
        <v>59.15</v>
      </c>
      <c r="H4" s="18">
        <v>42.220999999999997</v>
      </c>
      <c r="I4" s="18">
        <v>50.994</v>
      </c>
      <c r="J4" s="18">
        <v>75.113</v>
      </c>
      <c r="K4" s="18">
        <v>43.747999999999998</v>
      </c>
      <c r="L4" s="18">
        <v>68.045999999999992</v>
      </c>
      <c r="M4" s="18">
        <v>59.86</v>
      </c>
      <c r="N4" s="18">
        <v>41.614999999999995</v>
      </c>
      <c r="O4" s="18">
        <v>40.868000000000002</v>
      </c>
      <c r="P4" s="18">
        <v>50.779999999999994</v>
      </c>
      <c r="Q4" s="18">
        <v>46.751000000000005</v>
      </c>
      <c r="R4" s="18">
        <v>93.876999999999995</v>
      </c>
      <c r="S4" s="18">
        <v>81.258999999999986</v>
      </c>
      <c r="T4" s="18">
        <v>55.353999999999999</v>
      </c>
      <c r="U4" s="18">
        <v>47.422000000000004</v>
      </c>
      <c r="V4" s="18">
        <v>37.849000000000004</v>
      </c>
      <c r="W4" s="18">
        <v>54.416999999999994</v>
      </c>
      <c r="X4" s="18">
        <v>84.460000000000008</v>
      </c>
      <c r="Y4" s="18">
        <v>84.409000000000006</v>
      </c>
      <c r="Z4" s="19"/>
      <c r="AA4" s="20">
        <f>SUM(B4:Z4)</f>
        <v>1374.6769999999999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324.57</v>
      </c>
      <c r="C7" s="28">
        <v>265</v>
      </c>
      <c r="D7" s="28">
        <v>246.71</v>
      </c>
      <c r="E7" s="28">
        <v>245</v>
      </c>
      <c r="F7" s="28">
        <v>253.71</v>
      </c>
      <c r="G7" s="28">
        <v>320</v>
      </c>
      <c r="H7" s="28">
        <v>271.42</v>
      </c>
      <c r="I7" s="28">
        <v>320</v>
      </c>
      <c r="J7" s="28">
        <v>320</v>
      </c>
      <c r="K7" s="28">
        <v>238.5</v>
      </c>
      <c r="L7" s="28">
        <v>293.81</v>
      </c>
      <c r="M7" s="28">
        <v>229.32</v>
      </c>
      <c r="N7" s="28">
        <v>237.5</v>
      </c>
      <c r="O7" s="28">
        <v>238</v>
      </c>
      <c r="P7" s="28">
        <v>229.03</v>
      </c>
      <c r="Q7" s="28">
        <v>229.11</v>
      </c>
      <c r="R7" s="28">
        <v>294.01</v>
      </c>
      <c r="S7" s="28">
        <v>348</v>
      </c>
      <c r="T7" s="28">
        <v>412.5</v>
      </c>
      <c r="U7" s="28">
        <v>418.24</v>
      </c>
      <c r="V7" s="28">
        <v>376.2</v>
      </c>
      <c r="W7" s="28">
        <v>351.99</v>
      </c>
      <c r="X7" s="28">
        <v>401.48</v>
      </c>
      <c r="Y7" s="28">
        <v>345.92</v>
      </c>
      <c r="Z7" s="29"/>
      <c r="AA7" s="30">
        <f>IF(SUM(B7:Z7)&lt;&gt;0,AVERAGEIF(B7:Z7,"&lt;&gt;"""),"")</f>
        <v>300.41750000000002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1.224</v>
      </c>
      <c r="D12" s="52">
        <v>22.155999999999999</v>
      </c>
      <c r="E12" s="52">
        <v>24.113</v>
      </c>
      <c r="F12" s="52">
        <v>14.148</v>
      </c>
      <c r="G12" s="52"/>
      <c r="H12" s="52">
        <v>5.5190000000000001</v>
      </c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0.33400000000000002</v>
      </c>
      <c r="O14" s="57"/>
      <c r="P14" s="57"/>
      <c r="Q14" s="57"/>
      <c r="R14" s="57">
        <v>0.154</v>
      </c>
      <c r="S14" s="57"/>
      <c r="T14" s="57"/>
      <c r="U14" s="57">
        <v>2.1000000000000001E-2</v>
      </c>
      <c r="V14" s="57"/>
      <c r="W14" s="57">
        <v>4.0000000000000001E-3</v>
      </c>
      <c r="X14" s="57">
        <v>1.9E-2</v>
      </c>
      <c r="Y14" s="57"/>
      <c r="Z14" s="58"/>
      <c r="AA14" s="59">
        <f t="shared" si="0"/>
        <v>0.53200000000000003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1.224</v>
      </c>
      <c r="D16" s="62">
        <f t="shared" si="1"/>
        <v>22.155999999999999</v>
      </c>
      <c r="E16" s="62">
        <f t="shared" si="1"/>
        <v>24.113</v>
      </c>
      <c r="F16" s="62">
        <f t="shared" si="1"/>
        <v>14.148</v>
      </c>
      <c r="G16" s="62">
        <f t="shared" si="1"/>
        <v>0</v>
      </c>
      <c r="H16" s="62">
        <f t="shared" si="1"/>
        <v>5.5190000000000001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0.33400000000000002</v>
      </c>
      <c r="O16" s="62">
        <f t="shared" si="1"/>
        <v>0</v>
      </c>
      <c r="P16" s="62">
        <f t="shared" si="1"/>
        <v>0</v>
      </c>
      <c r="Q16" s="62">
        <f t="shared" si="1"/>
        <v>10</v>
      </c>
      <c r="R16" s="62">
        <f t="shared" si="1"/>
        <v>0.154</v>
      </c>
      <c r="S16" s="62">
        <f t="shared" si="1"/>
        <v>0</v>
      </c>
      <c r="T16" s="62">
        <f t="shared" si="1"/>
        <v>0</v>
      </c>
      <c r="U16" s="62">
        <f t="shared" si="1"/>
        <v>2.1000000000000001E-2</v>
      </c>
      <c r="V16" s="62">
        <f t="shared" si="1"/>
        <v>0</v>
      </c>
      <c r="W16" s="62">
        <f t="shared" si="1"/>
        <v>4.0000000000000001E-3</v>
      </c>
      <c r="X16" s="62">
        <f t="shared" si="1"/>
        <v>1.9E-2</v>
      </c>
      <c r="Y16" s="62">
        <f t="shared" si="1"/>
        <v>0</v>
      </c>
      <c r="Z16" s="63" t="str">
        <f t="shared" si="1"/>
        <v/>
      </c>
      <c r="AA16" s="64">
        <f>SUM(AA10:AA15)</f>
        <v>77.691999999999993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31.487000000000002</v>
      </c>
      <c r="C20" s="77">
        <v>20.391999999999996</v>
      </c>
      <c r="D20" s="77">
        <v>20.59</v>
      </c>
      <c r="E20" s="77">
        <v>27.486999999999998</v>
      </c>
      <c r="F20" s="77">
        <v>23.007999999999999</v>
      </c>
      <c r="G20" s="77">
        <v>37.837000000000003</v>
      </c>
      <c r="H20" s="77">
        <v>24.839000000000002</v>
      </c>
      <c r="I20" s="77">
        <v>33.911000000000001</v>
      </c>
      <c r="J20" s="77">
        <v>31.025000000000002</v>
      </c>
      <c r="K20" s="77">
        <v>29.498999999999999</v>
      </c>
      <c r="L20" s="77">
        <v>33.195</v>
      </c>
      <c r="M20" s="77">
        <v>31.273000000000003</v>
      </c>
      <c r="N20" s="77">
        <v>22.792000000000002</v>
      </c>
      <c r="O20" s="77">
        <v>22.381</v>
      </c>
      <c r="P20" s="77">
        <v>28.968</v>
      </c>
      <c r="Q20" s="77">
        <v>25.077999999999999</v>
      </c>
      <c r="R20" s="77">
        <v>44.663000000000004</v>
      </c>
      <c r="S20" s="77">
        <v>39.954000000000001</v>
      </c>
      <c r="T20" s="77">
        <v>31.537999999999997</v>
      </c>
      <c r="U20" s="77">
        <v>25.298999999999999</v>
      </c>
      <c r="V20" s="77">
        <v>24.416999999999998</v>
      </c>
      <c r="W20" s="77">
        <v>31.869000000000003</v>
      </c>
      <c r="X20" s="77">
        <v>32.313000000000002</v>
      </c>
      <c r="Y20" s="77">
        <v>32.051000000000002</v>
      </c>
      <c r="Z20" s="78"/>
      <c r="AA20" s="79">
        <f t="shared" si="2"/>
        <v>705.8660000000001</v>
      </c>
    </row>
    <row r="21" spans="1:27" ht="24.95" customHeight="1" x14ac:dyDescent="0.2">
      <c r="A21" s="75" t="s">
        <v>16</v>
      </c>
      <c r="B21" s="80">
        <v>19.82</v>
      </c>
      <c r="C21" s="81">
        <v>12.285</v>
      </c>
      <c r="D21" s="81">
        <v>11.575000000000001</v>
      </c>
      <c r="E21" s="81">
        <v>13.765000000000001</v>
      </c>
      <c r="F21" s="81">
        <v>11.234</v>
      </c>
      <c r="G21" s="81">
        <v>21.313000000000002</v>
      </c>
      <c r="H21" s="81">
        <v>11.863000000000001</v>
      </c>
      <c r="I21" s="81">
        <v>17.082999999999998</v>
      </c>
      <c r="J21" s="81">
        <v>44.088000000000001</v>
      </c>
      <c r="K21" s="81">
        <v>14.249000000000001</v>
      </c>
      <c r="L21" s="81">
        <v>34.850999999999999</v>
      </c>
      <c r="M21" s="81">
        <v>28.586999999999996</v>
      </c>
      <c r="N21" s="81">
        <v>18.489000000000001</v>
      </c>
      <c r="O21" s="81">
        <v>18.487000000000002</v>
      </c>
      <c r="P21" s="81">
        <v>21.812000000000001</v>
      </c>
      <c r="Q21" s="81">
        <v>11.673</v>
      </c>
      <c r="R21" s="81">
        <v>49.06</v>
      </c>
      <c r="S21" s="81">
        <v>41.305</v>
      </c>
      <c r="T21" s="81">
        <v>23.815999999999999</v>
      </c>
      <c r="U21" s="81">
        <v>22.101999999999997</v>
      </c>
      <c r="V21" s="81">
        <v>13.432</v>
      </c>
      <c r="W21" s="81">
        <v>22.544</v>
      </c>
      <c r="X21" s="81">
        <v>52.128</v>
      </c>
      <c r="Y21" s="81">
        <v>52.357999999999997</v>
      </c>
      <c r="Z21" s="78"/>
      <c r="AA21" s="79">
        <f t="shared" si="2"/>
        <v>587.91899999999998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51.307000000000002</v>
      </c>
      <c r="C25" s="88">
        <f t="shared" si="3"/>
        <v>33.476999999999997</v>
      </c>
      <c r="D25" s="88">
        <f t="shared" si="3"/>
        <v>32.965000000000003</v>
      </c>
      <c r="E25" s="88">
        <f t="shared" si="3"/>
        <v>42.052</v>
      </c>
      <c r="F25" s="88">
        <f t="shared" si="3"/>
        <v>35.042000000000002</v>
      </c>
      <c r="G25" s="88">
        <f t="shared" si="3"/>
        <v>59.150000000000006</v>
      </c>
      <c r="H25" s="88">
        <f t="shared" si="3"/>
        <v>36.702000000000005</v>
      </c>
      <c r="I25" s="88">
        <f t="shared" si="3"/>
        <v>50.994</v>
      </c>
      <c r="J25" s="88">
        <f t="shared" si="3"/>
        <v>75.113</v>
      </c>
      <c r="K25" s="88">
        <f t="shared" si="3"/>
        <v>43.747999999999998</v>
      </c>
      <c r="L25" s="88">
        <f t="shared" si="3"/>
        <v>68.045999999999992</v>
      </c>
      <c r="M25" s="88">
        <f t="shared" si="3"/>
        <v>59.86</v>
      </c>
      <c r="N25" s="88">
        <f t="shared" si="3"/>
        <v>41.281000000000006</v>
      </c>
      <c r="O25" s="88">
        <f t="shared" si="3"/>
        <v>40.868000000000002</v>
      </c>
      <c r="P25" s="88">
        <f t="shared" si="3"/>
        <v>50.78</v>
      </c>
      <c r="Q25" s="88">
        <f t="shared" si="3"/>
        <v>36.750999999999998</v>
      </c>
      <c r="R25" s="88">
        <f t="shared" si="3"/>
        <v>93.723000000000013</v>
      </c>
      <c r="S25" s="88">
        <f t="shared" si="3"/>
        <v>81.259</v>
      </c>
      <c r="T25" s="88">
        <f t="shared" si="3"/>
        <v>55.353999999999999</v>
      </c>
      <c r="U25" s="88">
        <f t="shared" si="3"/>
        <v>47.400999999999996</v>
      </c>
      <c r="V25" s="88">
        <f t="shared" si="3"/>
        <v>37.848999999999997</v>
      </c>
      <c r="W25" s="88">
        <f t="shared" si="3"/>
        <v>54.413000000000004</v>
      </c>
      <c r="X25" s="88">
        <f t="shared" si="3"/>
        <v>84.441000000000003</v>
      </c>
      <c r="Y25" s="88">
        <f t="shared" si="3"/>
        <v>84.408999999999992</v>
      </c>
      <c r="Z25" s="89">
        <f t="shared" si="3"/>
        <v>0</v>
      </c>
      <c r="AA25" s="90">
        <f t="shared" si="3"/>
        <v>1296.9850000000001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51.307000000000002</v>
      </c>
      <c r="C29" s="77">
        <v>34.701000000000001</v>
      </c>
      <c r="D29" s="77">
        <v>55.121000000000002</v>
      </c>
      <c r="E29" s="77">
        <v>66.165000000000006</v>
      </c>
      <c r="F29" s="77">
        <v>49.19</v>
      </c>
      <c r="G29" s="77">
        <v>59.15</v>
      </c>
      <c r="H29" s="77">
        <v>42.220999999999997</v>
      </c>
      <c r="I29" s="77">
        <v>50.994</v>
      </c>
      <c r="J29" s="77">
        <v>75.113</v>
      </c>
      <c r="K29" s="77">
        <v>43.747999999999998</v>
      </c>
      <c r="L29" s="77">
        <v>68.046000000000006</v>
      </c>
      <c r="M29" s="77">
        <v>59.86</v>
      </c>
      <c r="N29" s="77">
        <v>41.615000000000002</v>
      </c>
      <c r="O29" s="77">
        <v>40.868000000000002</v>
      </c>
      <c r="P29" s="77">
        <v>50.78</v>
      </c>
      <c r="Q29" s="77">
        <v>46.750999999999998</v>
      </c>
      <c r="R29" s="77">
        <v>93.876999999999995</v>
      </c>
      <c r="S29" s="77">
        <v>81.259</v>
      </c>
      <c r="T29" s="77">
        <v>55.353999999999999</v>
      </c>
      <c r="U29" s="77">
        <v>47.421999999999997</v>
      </c>
      <c r="V29" s="77">
        <v>37.848999999999997</v>
      </c>
      <c r="W29" s="77">
        <v>54.417000000000002</v>
      </c>
      <c r="X29" s="77">
        <v>84.46</v>
      </c>
      <c r="Y29" s="77">
        <v>84.409000000000006</v>
      </c>
      <c r="Z29" s="78"/>
      <c r="AA29" s="79">
        <f>SUM(B29:Z29)</f>
        <v>1374.6770000000001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51.307000000000002</v>
      </c>
      <c r="C31" s="62">
        <f t="shared" si="4"/>
        <v>34.701000000000001</v>
      </c>
      <c r="D31" s="62">
        <f t="shared" si="4"/>
        <v>55.121000000000002</v>
      </c>
      <c r="E31" s="62">
        <f t="shared" si="4"/>
        <v>66.165000000000006</v>
      </c>
      <c r="F31" s="62">
        <f t="shared" si="4"/>
        <v>49.19</v>
      </c>
      <c r="G31" s="62">
        <f t="shared" si="4"/>
        <v>59.15</v>
      </c>
      <c r="H31" s="62">
        <f t="shared" si="4"/>
        <v>42.220999999999997</v>
      </c>
      <c r="I31" s="62">
        <f t="shared" si="4"/>
        <v>50.994</v>
      </c>
      <c r="J31" s="62">
        <f t="shared" si="4"/>
        <v>75.113</v>
      </c>
      <c r="K31" s="62">
        <f t="shared" si="4"/>
        <v>43.747999999999998</v>
      </c>
      <c r="L31" s="62">
        <f t="shared" si="4"/>
        <v>68.046000000000006</v>
      </c>
      <c r="M31" s="62">
        <f t="shared" si="4"/>
        <v>59.86</v>
      </c>
      <c r="N31" s="62">
        <f t="shared" si="4"/>
        <v>41.615000000000002</v>
      </c>
      <c r="O31" s="62">
        <f t="shared" si="4"/>
        <v>40.868000000000002</v>
      </c>
      <c r="P31" s="62">
        <f t="shared" si="4"/>
        <v>50.78</v>
      </c>
      <c r="Q31" s="62">
        <f t="shared" si="4"/>
        <v>46.750999999999998</v>
      </c>
      <c r="R31" s="62">
        <f t="shared" si="4"/>
        <v>93.876999999999995</v>
      </c>
      <c r="S31" s="62">
        <f t="shared" si="4"/>
        <v>81.259</v>
      </c>
      <c r="T31" s="62">
        <f t="shared" si="4"/>
        <v>55.353999999999999</v>
      </c>
      <c r="U31" s="62">
        <f t="shared" si="4"/>
        <v>47.421999999999997</v>
      </c>
      <c r="V31" s="62">
        <f t="shared" si="4"/>
        <v>37.848999999999997</v>
      </c>
      <c r="W31" s="62">
        <f t="shared" si="4"/>
        <v>54.417000000000002</v>
      </c>
      <c r="X31" s="62">
        <f t="shared" si="4"/>
        <v>84.46</v>
      </c>
      <c r="Y31" s="62">
        <f t="shared" si="4"/>
        <v>84.409000000000006</v>
      </c>
      <c r="Z31" s="63">
        <f t="shared" si="4"/>
        <v>0</v>
      </c>
      <c r="AA31" s="64">
        <f t="shared" si="4"/>
        <v>1374.6770000000001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51.307000000000002</v>
      </c>
      <c r="C51" s="88">
        <f t="shared" si="10"/>
        <v>34.700999999999993</v>
      </c>
      <c r="D51" s="88">
        <f t="shared" si="10"/>
        <v>55.121000000000002</v>
      </c>
      <c r="E51" s="88">
        <f t="shared" si="10"/>
        <v>66.164999999999992</v>
      </c>
      <c r="F51" s="88">
        <f t="shared" si="10"/>
        <v>49.19</v>
      </c>
      <c r="G51" s="88">
        <f t="shared" si="10"/>
        <v>59.150000000000006</v>
      </c>
      <c r="H51" s="88">
        <f t="shared" si="10"/>
        <v>42.221000000000004</v>
      </c>
      <c r="I51" s="88">
        <f t="shared" si="10"/>
        <v>50.994</v>
      </c>
      <c r="J51" s="88">
        <f t="shared" si="10"/>
        <v>75.113</v>
      </c>
      <c r="K51" s="88">
        <f t="shared" si="10"/>
        <v>43.747999999999998</v>
      </c>
      <c r="L51" s="88">
        <f t="shared" si="10"/>
        <v>68.045999999999992</v>
      </c>
      <c r="M51" s="88">
        <f t="shared" si="10"/>
        <v>59.86</v>
      </c>
      <c r="N51" s="88">
        <f t="shared" si="10"/>
        <v>41.615000000000009</v>
      </c>
      <c r="O51" s="88">
        <f t="shared" si="10"/>
        <v>40.868000000000002</v>
      </c>
      <c r="P51" s="88">
        <f t="shared" si="10"/>
        <v>50.78</v>
      </c>
      <c r="Q51" s="88">
        <f t="shared" si="10"/>
        <v>46.750999999999998</v>
      </c>
      <c r="R51" s="88">
        <f t="shared" si="10"/>
        <v>93.87700000000001</v>
      </c>
      <c r="S51" s="88">
        <f t="shared" si="10"/>
        <v>81.259</v>
      </c>
      <c r="T51" s="88">
        <f t="shared" si="10"/>
        <v>55.353999999999999</v>
      </c>
      <c r="U51" s="88">
        <f t="shared" si="10"/>
        <v>47.421999999999997</v>
      </c>
      <c r="V51" s="88">
        <f t="shared" si="10"/>
        <v>37.848999999999997</v>
      </c>
      <c r="W51" s="88">
        <f t="shared" si="10"/>
        <v>54.417000000000002</v>
      </c>
      <c r="X51" s="88">
        <f t="shared" si="10"/>
        <v>84.460000000000008</v>
      </c>
      <c r="Y51" s="88">
        <f t="shared" si="10"/>
        <v>84.408999999999992</v>
      </c>
      <c r="Z51" s="89">
        <f t="shared" si="10"/>
        <v>0</v>
      </c>
      <c r="AA51" s="105">
        <f>SUM(B51:Z51)</f>
        <v>1374.6770000000001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324.57</v>
      </c>
      <c r="C7" s="118">
        <v>265</v>
      </c>
      <c r="D7" s="118">
        <v>246.71</v>
      </c>
      <c r="E7" s="118">
        <v>245</v>
      </c>
      <c r="F7" s="118">
        <v>253.71</v>
      </c>
      <c r="G7" s="118">
        <v>320</v>
      </c>
      <c r="H7" s="118">
        <v>271.42</v>
      </c>
      <c r="I7" s="118">
        <v>320</v>
      </c>
      <c r="J7" s="118">
        <v>320</v>
      </c>
      <c r="K7" s="118">
        <v>238.5</v>
      </c>
      <c r="L7" s="118">
        <v>293.81</v>
      </c>
      <c r="M7" s="118">
        <v>229.32</v>
      </c>
      <c r="N7" s="118">
        <v>237.5</v>
      </c>
      <c r="O7" s="118">
        <v>238</v>
      </c>
      <c r="P7" s="118">
        <v>229.03</v>
      </c>
      <c r="Q7" s="118">
        <v>229.11</v>
      </c>
      <c r="R7" s="118">
        <v>294.01</v>
      </c>
      <c r="S7" s="118">
        <v>348</v>
      </c>
      <c r="T7" s="118">
        <v>412.5</v>
      </c>
      <c r="U7" s="118">
        <v>418.24</v>
      </c>
      <c r="V7" s="118">
        <v>376.2</v>
      </c>
      <c r="W7" s="118">
        <v>351.99</v>
      </c>
      <c r="X7" s="118">
        <v>401.48</v>
      </c>
      <c r="Y7" s="118">
        <v>345.92</v>
      </c>
      <c r="Z7" s="119"/>
      <c r="AA7" s="120">
        <f>IF(SUM(B7:Z7)&lt;&gt;0,AVERAGEIF(B7:Z7,"&lt;&gt;"""),"")</f>
        <v>300.41750000000002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2022-08-09T20:22:55Z</dcterms:created>
  <dcterms:modified xsi:type="dcterms:W3CDTF">2022-08-09T20:22:56Z</dcterms:modified>
</cp:coreProperties>
</file>