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<sst xmlns="http://schemas.openxmlformats.org/spreadsheetml/2006/main" count="117" uniqueCount="53">
  <si>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08/08/2022 23:22:29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</si>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</sst>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13.489000000000001</c:v>
                </c:pt>
                <c:pt idx="1">
                  <c:v>5.9379999999999997</c:v>
                </c:pt>
                <c:pt idx="2">
                  <c:v>25.663</c:v>
                </c:pt>
                <c:pt idx="3">
                  <c:v>38.572000000000003</c:v>
                </c:pt>
                <c:pt idx="4">
                  <c:v>43.572000000000003</c:v>
                </c:pt>
                <c:pt idx="5">
                  <c:v>30.808</c:v>
                </c:pt>
                <c:pt idx="6">
                  <c:v>67.847999999999999</c:v>
                </c:pt>
                <c:pt idx="7">
                  <c:v>46.494</c:v>
                </c:pt>
                <c:pt idx="8">
                  <c:v>52.853000000000002</c:v>
                </c:pt>
                <c:pt idx="9">
                  <c:v>43.881999999999998</c:v>
                </c:pt>
                <c:pt idx="15">
                  <c:v>8.1219999999999999</c:v>
                </c:pt>
                <c:pt idx="16">
                  <c:v>8.8979999999999997</c:v>
                </c:pt>
                <c:pt idx="22">
                  <c:v>4</c:v>
                </c:pt>
                <c:pt idx="23">
                  <c:v>15.123999999999999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63.455999999999996</c:v>
                </c:pt>
                <c:pt idx="1">
                  <c:v>67.335999999999999</c:v>
                </c:pt>
                <c:pt idx="2">
                  <c:v>45.744999999999997</c:v>
                </c:pt>
                <c:pt idx="3">
                  <c:v>34.290000000000006</c:v>
                </c:pt>
                <c:pt idx="4">
                  <c:v>30.162999999999997</c:v>
                </c:pt>
                <c:pt idx="5">
                  <c:v>45.084000000000003</c:v>
                </c:pt>
                <c:pt idx="6">
                  <c:v>37.055</c:v>
                </c:pt>
                <c:pt idx="7">
                  <c:v>35.472999999999999</c:v>
                </c:pt>
                <c:pt idx="8">
                  <c:v>30.160999999999998</c:v>
                </c:pt>
                <c:pt idx="9">
                  <c:v>36.689000000000007</c:v>
                </c:pt>
                <c:pt idx="10">
                  <c:v>45.061</c:v>
                </c:pt>
                <c:pt idx="11">
                  <c:v>51.885999999999996</c:v>
                </c:pt>
                <c:pt idx="12">
                  <c:v>35.78</c:v>
                </c:pt>
                <c:pt idx="13">
                  <c:v>32.085000000000001</c:v>
                </c:pt>
                <c:pt idx="14">
                  <c:v>31.547999999999998</c:v>
                </c:pt>
                <c:pt idx="15">
                  <c:v>38.070999999999998</c:v>
                </c:pt>
                <c:pt idx="16">
                  <c:v>27.555</c:v>
                </c:pt>
                <c:pt idx="17">
                  <c:v>33.643000000000001</c:v>
                </c:pt>
                <c:pt idx="18">
                  <c:v>49.677</c:v>
                </c:pt>
                <c:pt idx="19">
                  <c:v>40.077000000000005</c:v>
                </c:pt>
                <c:pt idx="20">
                  <c:v>41.175999999999995</c:v>
                </c:pt>
                <c:pt idx="21">
                  <c:v>45.920999999999992</c:v>
                </c:pt>
                <c:pt idx="22">
                  <c:v>38.418999999999997</c:v>
                </c:pt>
                <c:pt idx="23">
                  <c:v>28.805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132408"/>
        <c:axId val="348132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76.944999999999993</c:v>
                </c:pt>
                <c:pt idx="1">
                  <c:v>73.274000000000001</c:v>
                </c:pt>
                <c:pt idx="2">
                  <c:v>71.65100000000001</c:v>
                </c:pt>
                <c:pt idx="3">
                  <c:v>72.862000000000009</c:v>
                </c:pt>
                <c:pt idx="4">
                  <c:v>73.734999999999985</c:v>
                </c:pt>
                <c:pt idx="5">
                  <c:v>75.89200000000001</c:v>
                </c:pt>
                <c:pt idx="6">
                  <c:v>105.10300000000001</c:v>
                </c:pt>
                <c:pt idx="7">
                  <c:v>83.013000000000005</c:v>
                </c:pt>
                <c:pt idx="8">
                  <c:v>84.990000000000009</c:v>
                </c:pt>
                <c:pt idx="9">
                  <c:v>81.558999999999997</c:v>
                </c:pt>
                <c:pt idx="10">
                  <c:v>68.676000000000002</c:v>
                </c:pt>
                <c:pt idx="11">
                  <c:v>60.899999999999991</c:v>
                </c:pt>
                <c:pt idx="12">
                  <c:v>35.820999999999998</c:v>
                </c:pt>
                <c:pt idx="13">
                  <c:v>40.004999999999995</c:v>
                </c:pt>
                <c:pt idx="14">
                  <c:v>31.547999999999998</c:v>
                </c:pt>
                <c:pt idx="15">
                  <c:v>55.061999999999998</c:v>
                </c:pt>
                <c:pt idx="16">
                  <c:v>39.106000000000002</c:v>
                </c:pt>
                <c:pt idx="17">
                  <c:v>35.184000000000005</c:v>
                </c:pt>
                <c:pt idx="18">
                  <c:v>51.410000000000004</c:v>
                </c:pt>
                <c:pt idx="19">
                  <c:v>40.076999999999998</c:v>
                </c:pt>
                <c:pt idx="20">
                  <c:v>41.175999999999995</c:v>
                </c:pt>
                <c:pt idx="21">
                  <c:v>47.120999999999995</c:v>
                </c:pt>
                <c:pt idx="22">
                  <c:v>43.2</c:v>
                </c:pt>
                <c:pt idx="23">
                  <c:v>44.664000000000001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32408"/>
        <c:axId val="348132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320</c:v>
                </c:pt>
                <c:pt idx="1">
                  <c:v>320</c:v>
                </c:pt>
                <c:pt idx="2">
                  <c:v>320</c:v>
                </c:pt>
                <c:pt idx="3">
                  <c:v>320</c:v>
                </c:pt>
                <c:pt idx="4">
                  <c:v>320</c:v>
                </c:pt>
                <c:pt idx="5">
                  <c:v>320</c:v>
                </c:pt>
                <c:pt idx="6">
                  <c:v>340.62</c:v>
                </c:pt>
                <c:pt idx="7">
                  <c:v>340</c:v>
                </c:pt>
                <c:pt idx="8">
                  <c:v>352.95</c:v>
                </c:pt>
                <c:pt idx="9">
                  <c:v>322.18</c:v>
                </c:pt>
                <c:pt idx="10">
                  <c:v>301.06</c:v>
                </c:pt>
                <c:pt idx="11">
                  <c:v>274.83</c:v>
                </c:pt>
                <c:pt idx="12">
                  <c:v>244.77</c:v>
                </c:pt>
                <c:pt idx="13">
                  <c:v>273.73</c:v>
                </c:pt>
                <c:pt idx="14">
                  <c:v>227.86</c:v>
                </c:pt>
                <c:pt idx="15">
                  <c:v>323.60000000000002</c:v>
                </c:pt>
                <c:pt idx="16">
                  <c:v>342.04</c:v>
                </c:pt>
                <c:pt idx="17">
                  <c:v>385.88</c:v>
                </c:pt>
                <c:pt idx="18">
                  <c:v>444.29</c:v>
                </c:pt>
                <c:pt idx="19">
                  <c:v>541.30999999999995</c:v>
                </c:pt>
                <c:pt idx="20">
                  <c:v>570.22</c:v>
                </c:pt>
                <c:pt idx="21">
                  <c:v>440.67</c:v>
                </c:pt>
                <c:pt idx="22">
                  <c:v>432.89</c:v>
                </c:pt>
                <c:pt idx="23">
                  <c:v>341.79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929888"/>
        <c:axId val="348133192"/>
      </c:lineChart>
      <c:catAx>
        <c:axId val="348132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32800"/>
        <c:crosses val="autoZero"/>
        <c:auto val="1"/>
        <c:lblAlgn val="ctr"/>
        <c:lblOffset val="100"/>
        <c:noMultiLvlLbl val="0"/>
      </c:catAx>
      <c:valAx>
        <c:axId val="34813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32408"/>
        <c:crosses val="autoZero"/>
        <c:crossBetween val="between"/>
      </c:valAx>
      <c:valAx>
        <c:axId val="348133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929888"/>
        <c:crosses val="max"/>
        <c:crossBetween val="between"/>
      </c:valAx>
      <c:catAx>
        <c:axId val="387929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133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76.944999999999993</v>
      </c>
      <c r="C4" s="18">
        <v>73.274000000000001</v>
      </c>
      <c r="D4" s="18">
        <v>71.650999999999996</v>
      </c>
      <c r="E4" s="18">
        <v>72.862000000000009</v>
      </c>
      <c r="F4" s="18">
        <v>73.735000000000014</v>
      </c>
      <c r="G4" s="18">
        <v>75.891999999999996</v>
      </c>
      <c r="H4" s="18">
        <v>105.10299999999999</v>
      </c>
      <c r="I4" s="18">
        <v>83.013000000000019</v>
      </c>
      <c r="J4" s="18">
        <v>84.99</v>
      </c>
      <c r="K4" s="18">
        <v>81.558999999999997</v>
      </c>
      <c r="L4" s="18">
        <v>68.676000000000002</v>
      </c>
      <c r="M4" s="18">
        <v>60.899999999999991</v>
      </c>
      <c r="N4" s="18">
        <v>35.820999999999998</v>
      </c>
      <c r="O4" s="18">
        <v>40.005000000000003</v>
      </c>
      <c r="P4" s="18">
        <v>31.547999999999998</v>
      </c>
      <c r="Q4" s="18">
        <v>55.061999999999998</v>
      </c>
      <c r="R4" s="18">
        <v>39.106000000000002</v>
      </c>
      <c r="S4" s="18">
        <v>35.183999999999997</v>
      </c>
      <c r="T4" s="18">
        <v>51.410000000000004</v>
      </c>
      <c r="U4" s="18">
        <v>40.077000000000005</v>
      </c>
      <c r="V4" s="18">
        <v>41.175999999999995</v>
      </c>
      <c r="W4" s="18">
        <v>47.120999999999995</v>
      </c>
      <c r="X4" s="18">
        <v>43.199999999999996</v>
      </c>
      <c r="Y4" s="18">
        <v>44.663999999999994</v>
      </c>
      <c r="Z4" s="19"/>
      <c r="AA4" s="20">
        <f>SUM(B4:Z4)</f>
        <v>1432.9739999999999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</v>
      </c>
      <c r="C7" s="28">
        <v>320</v>
      </c>
      <c r="D7" s="28">
        <v>320</v>
      </c>
      <c r="E7" s="28">
        <v>320</v>
      </c>
      <c r="F7" s="28">
        <v>320</v>
      </c>
      <c r="G7" s="28">
        <v>320</v>
      </c>
      <c r="H7" s="28">
        <v>340.62</v>
      </c>
      <c r="I7" s="28">
        <v>340</v>
      </c>
      <c r="J7" s="28">
        <v>352.95</v>
      </c>
      <c r="K7" s="28">
        <v>322.18</v>
      </c>
      <c r="L7" s="28">
        <v>301.06</v>
      </c>
      <c r="M7" s="28">
        <v>274.83</v>
      </c>
      <c r="N7" s="28">
        <v>244.77</v>
      </c>
      <c r="O7" s="28">
        <v>273.73</v>
      </c>
      <c r="P7" s="28">
        <v>227.86</v>
      </c>
      <c r="Q7" s="28">
        <v>323.60000000000002</v>
      </c>
      <c r="R7" s="28">
        <v>342.04</v>
      </c>
      <c r="S7" s="28">
        <v>385.88</v>
      </c>
      <c r="T7" s="28">
        <v>444.29</v>
      </c>
      <c r="U7" s="28">
        <v>541.30999999999995</v>
      </c>
      <c r="V7" s="28">
        <v>570.22</v>
      </c>
      <c r="W7" s="28">
        <v>440.67</v>
      </c>
      <c r="X7" s="28">
        <v>432.89</v>
      </c>
      <c r="Y7" s="28">
        <v>341.79</v>
      </c>
      <c r="Z7" s="29"/>
      <c r="AA7" s="30">
        <f>IF(SUM(B7:Z7)&lt;&gt;0,AVERAGEIF(B7:Z7,"&lt;&gt;"""),"")</f>
        <v>350.86208333333337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13.489000000000001</v>
      </c>
      <c r="C12" s="52">
        <v>5.9379999999999997</v>
      </c>
      <c r="D12" s="52">
        <v>25.663</v>
      </c>
      <c r="E12" s="52">
        <v>38.572000000000003</v>
      </c>
      <c r="F12" s="52">
        <v>43.572000000000003</v>
      </c>
      <c r="G12" s="52">
        <v>30.808</v>
      </c>
      <c r="H12" s="52">
        <v>67.847999999999999</v>
      </c>
      <c r="I12" s="52">
        <v>46.494</v>
      </c>
      <c r="J12" s="52">
        <v>52.853000000000002</v>
      </c>
      <c r="K12" s="52">
        <v>43.881999999999998</v>
      </c>
      <c r="L12" s="52"/>
      <c r="M12" s="52"/>
      <c r="N12" s="52"/>
      <c r="O12" s="52"/>
      <c r="P12" s="52"/>
      <c r="Q12" s="52">
        <v>8.1219999999999999</v>
      </c>
      <c r="R12" s="52">
        <v>8.8979999999999997</v>
      </c>
      <c r="S12" s="52"/>
      <c r="T12" s="52"/>
      <c r="U12" s="52"/>
      <c r="V12" s="52"/>
      <c r="W12" s="52"/>
      <c r="X12" s="52">
        <v>4</v>
      </c>
      <c r="Y12" s="52">
        <v>15.123999999999999</v>
      </c>
      <c r="Z12" s="53"/>
      <c r="AA12" s="54">
        <f t="shared" si="0"/>
        <v>405.26300000000009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63.455999999999996</v>
      </c>
      <c r="C14" s="57">
        <v>67.335999999999999</v>
      </c>
      <c r="D14" s="57">
        <v>45.744999999999997</v>
      </c>
      <c r="E14" s="57">
        <v>34.290000000000006</v>
      </c>
      <c r="F14" s="57">
        <v>30.162999999999997</v>
      </c>
      <c r="G14" s="57">
        <v>45.084000000000003</v>
      </c>
      <c r="H14" s="57">
        <v>37.055</v>
      </c>
      <c r="I14" s="57">
        <v>35.472999999999999</v>
      </c>
      <c r="J14" s="57">
        <v>30.160999999999998</v>
      </c>
      <c r="K14" s="57">
        <v>36.689000000000007</v>
      </c>
      <c r="L14" s="57">
        <v>45.061</v>
      </c>
      <c r="M14" s="57">
        <v>51.885999999999996</v>
      </c>
      <c r="N14" s="57">
        <v>35.78</v>
      </c>
      <c r="O14" s="57">
        <v>32.085000000000001</v>
      </c>
      <c r="P14" s="57">
        <v>31.547999999999998</v>
      </c>
      <c r="Q14" s="57">
        <v>38.070999999999998</v>
      </c>
      <c r="R14" s="57">
        <v>27.555</v>
      </c>
      <c r="S14" s="57">
        <v>33.643000000000001</v>
      </c>
      <c r="T14" s="57">
        <v>49.677</v>
      </c>
      <c r="U14" s="57">
        <v>40.077000000000005</v>
      </c>
      <c r="V14" s="57">
        <v>41.175999999999995</v>
      </c>
      <c r="W14" s="57">
        <v>45.920999999999992</v>
      </c>
      <c r="X14" s="57">
        <v>38.418999999999997</v>
      </c>
      <c r="Y14" s="57">
        <v>28.805</v>
      </c>
      <c r="Z14" s="58"/>
      <c r="AA14" s="59">
        <f t="shared" si="0"/>
        <v>965.15599999999995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76.944999999999993</v>
      </c>
      <c r="C16" s="62">
        <f t="shared" ref="C16:Z16" si="1">IF(LEN(C$2)&gt;0,SUM(C10:C15),"")</f>
        <v>73.274000000000001</v>
      </c>
      <c r="D16" s="62">
        <f t="shared" si="1"/>
        <v>71.408000000000001</v>
      </c>
      <c r="E16" s="62">
        <f t="shared" si="1"/>
        <v>72.862000000000009</v>
      </c>
      <c r="F16" s="62">
        <f t="shared" si="1"/>
        <v>73.734999999999999</v>
      </c>
      <c r="G16" s="62">
        <f t="shared" si="1"/>
        <v>75.891999999999996</v>
      </c>
      <c r="H16" s="62">
        <f t="shared" si="1"/>
        <v>104.90299999999999</v>
      </c>
      <c r="I16" s="62">
        <f t="shared" si="1"/>
        <v>81.966999999999999</v>
      </c>
      <c r="J16" s="62">
        <f t="shared" si="1"/>
        <v>83.013999999999996</v>
      </c>
      <c r="K16" s="62">
        <f t="shared" si="1"/>
        <v>80.570999999999998</v>
      </c>
      <c r="L16" s="62">
        <f t="shared" si="1"/>
        <v>45.061</v>
      </c>
      <c r="M16" s="62">
        <f t="shared" si="1"/>
        <v>51.885999999999996</v>
      </c>
      <c r="N16" s="62">
        <f t="shared" si="1"/>
        <v>35.78</v>
      </c>
      <c r="O16" s="62">
        <f t="shared" si="1"/>
        <v>32.085000000000001</v>
      </c>
      <c r="P16" s="62">
        <f t="shared" si="1"/>
        <v>31.547999999999998</v>
      </c>
      <c r="Q16" s="62">
        <f t="shared" si="1"/>
        <v>46.192999999999998</v>
      </c>
      <c r="R16" s="62">
        <f t="shared" si="1"/>
        <v>36.453000000000003</v>
      </c>
      <c r="S16" s="62">
        <f t="shared" si="1"/>
        <v>33.643000000000001</v>
      </c>
      <c r="T16" s="62">
        <f t="shared" si="1"/>
        <v>49.677</v>
      </c>
      <c r="U16" s="62">
        <f t="shared" si="1"/>
        <v>40.077000000000005</v>
      </c>
      <c r="V16" s="62">
        <f t="shared" si="1"/>
        <v>41.175999999999995</v>
      </c>
      <c r="W16" s="62">
        <f t="shared" si="1"/>
        <v>45.920999999999992</v>
      </c>
      <c r="X16" s="62">
        <f t="shared" si="1"/>
        <v>42.418999999999997</v>
      </c>
      <c r="Y16" s="62">
        <f t="shared" si="1"/>
        <v>43.929000000000002</v>
      </c>
      <c r="Z16" s="63" t="str">
        <f t="shared" si="1"/>
        <v/>
      </c>
      <c r="AA16" s="64">
        <f>SUM(AA10:AA15)</f>
        <v>1370.4190000000001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10.624000000000001</v>
      </c>
      <c r="M20" s="77">
        <v>4.9980000000000002</v>
      </c>
      <c r="N20" s="77"/>
      <c r="O20" s="77"/>
      <c r="P20" s="77"/>
      <c r="Q20" s="77">
        <v>6.335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21.957000000000001</v>
      </c>
    </row>
    <row r="21" spans="1:27" ht="24.95" customHeight="1" x14ac:dyDescent="0.2">
      <c r="A21" s="75" t="s">
        <v>16</v>
      </c>
      <c r="B21" s="80"/>
      <c r="C21" s="81"/>
      <c r="D21" s="81">
        <v>0.24299999999999999</v>
      </c>
      <c r="E21" s="81"/>
      <c r="F21" s="81"/>
      <c r="G21" s="81"/>
      <c r="H21" s="81">
        <v>0.2</v>
      </c>
      <c r="I21" s="81">
        <v>1.046</v>
      </c>
      <c r="J21" s="81">
        <v>1.976</v>
      </c>
      <c r="K21" s="81">
        <v>0.98799999999999999</v>
      </c>
      <c r="L21" s="81">
        <v>12.991</v>
      </c>
      <c r="M21" s="81">
        <v>4.016</v>
      </c>
      <c r="N21" s="81">
        <v>4.1000000000000002E-2</v>
      </c>
      <c r="O21" s="81">
        <v>7.92</v>
      </c>
      <c r="P21" s="81"/>
      <c r="Q21" s="81">
        <v>2.5339999999999998</v>
      </c>
      <c r="R21" s="81">
        <v>2.653</v>
      </c>
      <c r="S21" s="81">
        <v>1.5409999999999999</v>
      </c>
      <c r="T21" s="81">
        <v>1.7330000000000001</v>
      </c>
      <c r="U21" s="81"/>
      <c r="V21" s="81"/>
      <c r="W21" s="81">
        <v>1.2</v>
      </c>
      <c r="X21" s="81">
        <v>0.78100000000000003</v>
      </c>
      <c r="Y21" s="81">
        <v>0.73499999999999999</v>
      </c>
      <c r="Z21" s="78"/>
      <c r="AA21" s="79">
        <f t="shared" si="2"/>
        <v>40.597999999999992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0.24299999999999999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0.2</v>
      </c>
      <c r="I25" s="88">
        <f t="shared" si="3"/>
        <v>1.046</v>
      </c>
      <c r="J25" s="88">
        <f t="shared" si="3"/>
        <v>1.976</v>
      </c>
      <c r="K25" s="88">
        <f t="shared" si="3"/>
        <v>0.98799999999999999</v>
      </c>
      <c r="L25" s="88">
        <f t="shared" si="3"/>
        <v>23.615000000000002</v>
      </c>
      <c r="M25" s="88">
        <f t="shared" si="3"/>
        <v>9.0139999999999993</v>
      </c>
      <c r="N25" s="88">
        <f t="shared" si="3"/>
        <v>4.1000000000000002E-2</v>
      </c>
      <c r="O25" s="88">
        <f t="shared" si="3"/>
        <v>7.92</v>
      </c>
      <c r="P25" s="88">
        <f t="shared" si="3"/>
        <v>0</v>
      </c>
      <c r="Q25" s="88">
        <f t="shared" si="3"/>
        <v>8.8689999999999998</v>
      </c>
      <c r="R25" s="88">
        <f t="shared" si="3"/>
        <v>2.653</v>
      </c>
      <c r="S25" s="88">
        <f t="shared" si="3"/>
        <v>1.5409999999999999</v>
      </c>
      <c r="T25" s="88">
        <f t="shared" si="3"/>
        <v>1.7330000000000001</v>
      </c>
      <c r="U25" s="88">
        <f t="shared" si="3"/>
        <v>0</v>
      </c>
      <c r="V25" s="88">
        <f t="shared" si="3"/>
        <v>0</v>
      </c>
      <c r="W25" s="88">
        <f t="shared" si="3"/>
        <v>1.2</v>
      </c>
      <c r="X25" s="88">
        <f t="shared" si="3"/>
        <v>0.78100000000000003</v>
      </c>
      <c r="Y25" s="88">
        <f t="shared" si="3"/>
        <v>0.73499999999999999</v>
      </c>
      <c r="Z25" s="89" t="str">
        <f t="shared" si="3"/>
        <v/>
      </c>
      <c r="AA25" s="90">
        <f>SUM(AA19:AA24)</f>
        <v>62.554999999999993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76.944999999999993</v>
      </c>
      <c r="C29" s="77">
        <v>73.274000000000001</v>
      </c>
      <c r="D29" s="77">
        <v>71.650999999999996</v>
      </c>
      <c r="E29" s="77">
        <v>72.861999999999995</v>
      </c>
      <c r="F29" s="77">
        <v>73.734999999999999</v>
      </c>
      <c r="G29" s="77">
        <v>75.891999999999996</v>
      </c>
      <c r="H29" s="77">
        <v>105.10299999999999</v>
      </c>
      <c r="I29" s="77">
        <v>83.013000000000005</v>
      </c>
      <c r="J29" s="77">
        <v>84.99</v>
      </c>
      <c r="K29" s="77">
        <v>81.558999999999997</v>
      </c>
      <c r="L29" s="77">
        <v>68.676000000000002</v>
      </c>
      <c r="M29" s="77">
        <v>60.9</v>
      </c>
      <c r="N29" s="77">
        <v>35.820999999999998</v>
      </c>
      <c r="O29" s="77">
        <v>40.005000000000003</v>
      </c>
      <c r="P29" s="77">
        <v>31.547999999999998</v>
      </c>
      <c r="Q29" s="77">
        <v>55.061999999999998</v>
      </c>
      <c r="R29" s="77">
        <v>39.106000000000002</v>
      </c>
      <c r="S29" s="77">
        <v>35.183999999999997</v>
      </c>
      <c r="T29" s="77">
        <v>51.41</v>
      </c>
      <c r="U29" s="77">
        <v>40.076999999999998</v>
      </c>
      <c r="V29" s="77">
        <v>41.176000000000002</v>
      </c>
      <c r="W29" s="77">
        <v>47.121000000000002</v>
      </c>
      <c r="X29" s="77">
        <v>43.2</v>
      </c>
      <c r="Y29" s="77">
        <v>44.664000000000001</v>
      </c>
      <c r="Z29" s="78"/>
      <c r="AA29" s="79">
        <f>SUM(B29:Z29)</f>
        <v>1432.9739999999999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76.944999999999993</v>
      </c>
      <c r="C31" s="62">
        <f t="shared" ref="C31:Z31" si="4">IF(LEN(C$2)&gt;0,SUM(C28:C30),"")</f>
        <v>73.274000000000001</v>
      </c>
      <c r="D31" s="62">
        <f t="shared" si="4"/>
        <v>71.650999999999996</v>
      </c>
      <c r="E31" s="62">
        <f t="shared" si="4"/>
        <v>72.861999999999995</v>
      </c>
      <c r="F31" s="62">
        <f t="shared" si="4"/>
        <v>73.734999999999999</v>
      </c>
      <c r="G31" s="62">
        <f t="shared" si="4"/>
        <v>75.891999999999996</v>
      </c>
      <c r="H31" s="62">
        <f t="shared" si="4"/>
        <v>105.10299999999999</v>
      </c>
      <c r="I31" s="62">
        <f t="shared" si="4"/>
        <v>83.013000000000005</v>
      </c>
      <c r="J31" s="62">
        <f t="shared" si="4"/>
        <v>84.99</v>
      </c>
      <c r="K31" s="62">
        <f t="shared" si="4"/>
        <v>81.558999999999997</v>
      </c>
      <c r="L31" s="62">
        <f t="shared" si="4"/>
        <v>68.676000000000002</v>
      </c>
      <c r="M31" s="62">
        <f t="shared" si="4"/>
        <v>60.9</v>
      </c>
      <c r="N31" s="62">
        <f t="shared" si="4"/>
        <v>35.820999999999998</v>
      </c>
      <c r="O31" s="62">
        <f t="shared" si="4"/>
        <v>40.005000000000003</v>
      </c>
      <c r="P31" s="62">
        <f t="shared" si="4"/>
        <v>31.547999999999998</v>
      </c>
      <c r="Q31" s="62">
        <f t="shared" si="4"/>
        <v>55.061999999999998</v>
      </c>
      <c r="R31" s="62">
        <f t="shared" si="4"/>
        <v>39.106000000000002</v>
      </c>
      <c r="S31" s="62">
        <f t="shared" si="4"/>
        <v>35.183999999999997</v>
      </c>
      <c r="T31" s="62">
        <f t="shared" si="4"/>
        <v>51.41</v>
      </c>
      <c r="U31" s="62">
        <f t="shared" si="4"/>
        <v>40.076999999999998</v>
      </c>
      <c r="V31" s="62">
        <f t="shared" si="4"/>
        <v>41.176000000000002</v>
      </c>
      <c r="W31" s="62">
        <f t="shared" si="4"/>
        <v>47.121000000000002</v>
      </c>
      <c r="X31" s="62">
        <f t="shared" si="4"/>
        <v>43.2</v>
      </c>
      <c r="Y31" s="62">
        <f t="shared" si="4"/>
        <v>44.664000000000001</v>
      </c>
      <c r="Z31" s="63" t="str">
        <f t="shared" si="4"/>
        <v/>
      </c>
      <c r="AA31" s="64">
        <f>SUM(AA28:AA30)</f>
        <v>1432.9739999999999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76.944999999999993</v>
      </c>
      <c r="C51" s="88">
        <f t="shared" si="10"/>
        <v>73.274000000000001</v>
      </c>
      <c r="D51" s="88">
        <f t="shared" si="10"/>
        <v>71.650999999999996</v>
      </c>
      <c r="E51" s="88">
        <f t="shared" si="10"/>
        <v>72.862000000000009</v>
      </c>
      <c r="F51" s="88">
        <f t="shared" si="10"/>
        <v>73.734999999999999</v>
      </c>
      <c r="G51" s="88">
        <f t="shared" si="10"/>
        <v>75.891999999999996</v>
      </c>
      <c r="H51" s="88">
        <f t="shared" si="10"/>
        <v>105.10299999999999</v>
      </c>
      <c r="I51" s="88">
        <f t="shared" si="10"/>
        <v>83.013000000000005</v>
      </c>
      <c r="J51" s="88">
        <f t="shared" si="10"/>
        <v>84.99</v>
      </c>
      <c r="K51" s="88">
        <f t="shared" si="10"/>
        <v>81.558999999999997</v>
      </c>
      <c r="L51" s="88">
        <f t="shared" si="10"/>
        <v>68.676000000000002</v>
      </c>
      <c r="M51" s="88">
        <f t="shared" si="10"/>
        <v>60.899999999999991</v>
      </c>
      <c r="N51" s="88">
        <f t="shared" si="10"/>
        <v>35.820999999999998</v>
      </c>
      <c r="O51" s="88">
        <f t="shared" si="10"/>
        <v>40.005000000000003</v>
      </c>
      <c r="P51" s="88">
        <f t="shared" si="10"/>
        <v>31.547999999999998</v>
      </c>
      <c r="Q51" s="88">
        <f t="shared" si="10"/>
        <v>55.061999999999998</v>
      </c>
      <c r="R51" s="88">
        <f t="shared" si="10"/>
        <v>39.106000000000002</v>
      </c>
      <c r="S51" s="88">
        <f t="shared" si="10"/>
        <v>35.183999999999997</v>
      </c>
      <c r="T51" s="88">
        <f t="shared" si="10"/>
        <v>51.41</v>
      </c>
      <c r="U51" s="88">
        <f t="shared" si="10"/>
        <v>40.077000000000005</v>
      </c>
      <c r="V51" s="88">
        <f t="shared" si="10"/>
        <v>41.175999999999995</v>
      </c>
      <c r="W51" s="88">
        <f t="shared" si="10"/>
        <v>47.120999999999995</v>
      </c>
      <c r="X51" s="88">
        <f t="shared" si="10"/>
        <v>43.199999999999996</v>
      </c>
      <c r="Y51" s="88">
        <f t="shared" si="10"/>
        <v>44.664000000000001</v>
      </c>
      <c r="Z51" s="89" t="str">
        <f t="shared" si="10"/>
        <v/>
      </c>
      <c r="AA51" s="105">
        <f>SUM(B51:Z51)</f>
        <v>1432.9739999999999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76.944999999999993</v>
      </c>
      <c r="C4" s="18">
        <v>73.274000000000001</v>
      </c>
      <c r="D4" s="18">
        <v>71.65100000000001</v>
      </c>
      <c r="E4" s="18">
        <v>72.862000000000009</v>
      </c>
      <c r="F4" s="18">
        <v>73.734999999999985</v>
      </c>
      <c r="G4" s="18">
        <v>75.89200000000001</v>
      </c>
      <c r="H4" s="18">
        <v>105.10300000000001</v>
      </c>
      <c r="I4" s="18">
        <v>83.013000000000005</v>
      </c>
      <c r="J4" s="18">
        <v>84.990000000000009</v>
      </c>
      <c r="K4" s="18">
        <v>81.558999999999997</v>
      </c>
      <c r="L4" s="18">
        <v>68.676000000000002</v>
      </c>
      <c r="M4" s="18">
        <v>60.899999999999991</v>
      </c>
      <c r="N4" s="18">
        <v>35.820999999999998</v>
      </c>
      <c r="O4" s="18">
        <v>40.004999999999995</v>
      </c>
      <c r="P4" s="18">
        <v>31.547999999999998</v>
      </c>
      <c r="Q4" s="18">
        <v>55.061999999999998</v>
      </c>
      <c r="R4" s="18">
        <v>39.106000000000002</v>
      </c>
      <c r="S4" s="18">
        <v>35.184000000000005</v>
      </c>
      <c r="T4" s="18">
        <v>51.410000000000004</v>
      </c>
      <c r="U4" s="18">
        <v>40.076999999999998</v>
      </c>
      <c r="V4" s="18">
        <v>41.175999999999995</v>
      </c>
      <c r="W4" s="18">
        <v>47.120999999999995</v>
      </c>
      <c r="X4" s="18">
        <v>43.2</v>
      </c>
      <c r="Y4" s="18">
        <v>44.664000000000001</v>
      </c>
      <c r="Z4" s="19"/>
      <c r="AA4" s="20">
        <f>SUM(B4:Z4)</f>
        <v>1432.9739999999999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</v>
      </c>
      <c r="C7" s="28">
        <v>320</v>
      </c>
      <c r="D7" s="28">
        <v>320</v>
      </c>
      <c r="E7" s="28">
        <v>320</v>
      </c>
      <c r="F7" s="28">
        <v>320</v>
      </c>
      <c r="G7" s="28">
        <v>320</v>
      </c>
      <c r="H7" s="28">
        <v>340.62</v>
      </c>
      <c r="I7" s="28">
        <v>340</v>
      </c>
      <c r="J7" s="28">
        <v>352.95</v>
      </c>
      <c r="K7" s="28">
        <v>322.18</v>
      </c>
      <c r="L7" s="28">
        <v>301.06</v>
      </c>
      <c r="M7" s="28">
        <v>274.83</v>
      </c>
      <c r="N7" s="28">
        <v>244.77</v>
      </c>
      <c r="O7" s="28">
        <v>273.73</v>
      </c>
      <c r="P7" s="28">
        <v>227.86</v>
      </c>
      <c r="Q7" s="28">
        <v>323.60000000000002</v>
      </c>
      <c r="R7" s="28">
        <v>342.04</v>
      </c>
      <c r="S7" s="28">
        <v>385.88</v>
      </c>
      <c r="T7" s="28">
        <v>444.29</v>
      </c>
      <c r="U7" s="28">
        <v>541.30999999999995</v>
      </c>
      <c r="V7" s="28">
        <v>570.22</v>
      </c>
      <c r="W7" s="28">
        <v>440.67</v>
      </c>
      <c r="X7" s="28">
        <v>432.89</v>
      </c>
      <c r="Y7" s="28">
        <v>341.79</v>
      </c>
      <c r="Z7" s="29"/>
      <c r="AA7" s="30">
        <f>IF(SUM(B7:Z7)&lt;&gt;0,AVERAGEIF(B7:Z7,"&lt;&gt;"""),"")</f>
        <v>350.86208333333337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10.117000000000001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10.117000000000001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1E-3</v>
      </c>
      <c r="Q14" s="57"/>
      <c r="R14" s="57">
        <v>2.1000000000000001E-2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2.2000000000000002E-2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10.117000000000001</v>
      </c>
      <c r="P16" s="62">
        <f t="shared" si="1"/>
        <v>1E-3</v>
      </c>
      <c r="Q16" s="62">
        <f t="shared" si="1"/>
        <v>0</v>
      </c>
      <c r="R16" s="62">
        <f t="shared" si="1"/>
        <v>2.1000000000000001E-2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10.139000000000001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7.1999999999999993</v>
      </c>
    </row>
    <row r="20" spans="1:27" ht="24.95" customHeight="1" x14ac:dyDescent="0.2">
      <c r="A20" s="75" t="s">
        <v>15</v>
      </c>
      <c r="B20" s="76">
        <v>42.133000000000003</v>
      </c>
      <c r="C20" s="77">
        <v>40.04</v>
      </c>
      <c r="D20" s="77">
        <v>39.453000000000003</v>
      </c>
      <c r="E20" s="77">
        <v>39.727000000000004</v>
      </c>
      <c r="F20" s="77">
        <v>41.503999999999998</v>
      </c>
      <c r="G20" s="77">
        <v>43.247</v>
      </c>
      <c r="H20" s="77">
        <v>64.13300000000001</v>
      </c>
      <c r="I20" s="77">
        <v>49.085000000000001</v>
      </c>
      <c r="J20" s="77">
        <v>50.32</v>
      </c>
      <c r="K20" s="77">
        <v>46.356999999999999</v>
      </c>
      <c r="L20" s="77">
        <v>39.923000000000002</v>
      </c>
      <c r="M20" s="77">
        <v>34.652999999999999</v>
      </c>
      <c r="N20" s="77">
        <v>27.28</v>
      </c>
      <c r="O20" s="77">
        <v>21.346</v>
      </c>
      <c r="P20" s="77">
        <v>23.222999999999999</v>
      </c>
      <c r="Q20" s="77">
        <v>38.444000000000003</v>
      </c>
      <c r="R20" s="77">
        <v>25.98</v>
      </c>
      <c r="S20" s="77">
        <v>25.347000000000001</v>
      </c>
      <c r="T20" s="77">
        <v>30.009</v>
      </c>
      <c r="U20" s="77">
        <v>25.241</v>
      </c>
      <c r="V20" s="77">
        <v>29.331</v>
      </c>
      <c r="W20" s="77">
        <v>27.523</v>
      </c>
      <c r="X20" s="77">
        <v>28.573</v>
      </c>
      <c r="Y20" s="77">
        <v>28.888999999999999</v>
      </c>
      <c r="Z20" s="78"/>
      <c r="AA20" s="79">
        <f t="shared" si="2"/>
        <v>861.76099999999985</v>
      </c>
    </row>
    <row r="21" spans="1:27" ht="24.95" customHeight="1" x14ac:dyDescent="0.2">
      <c r="A21" s="75" t="s">
        <v>16</v>
      </c>
      <c r="B21" s="80">
        <v>34.812000000000005</v>
      </c>
      <c r="C21" s="81">
        <v>33.234000000000002</v>
      </c>
      <c r="D21" s="81">
        <v>31.398000000000003</v>
      </c>
      <c r="E21" s="81">
        <v>32.335000000000001</v>
      </c>
      <c r="F21" s="81">
        <v>31.431000000000004</v>
      </c>
      <c r="G21" s="81">
        <v>31.844999999999995</v>
      </c>
      <c r="H21" s="81">
        <v>40.17</v>
      </c>
      <c r="I21" s="81">
        <v>33.128</v>
      </c>
      <c r="J21" s="81">
        <v>33.870000000000005</v>
      </c>
      <c r="K21" s="81">
        <v>34.401999999999994</v>
      </c>
      <c r="L21" s="81">
        <v>27.952999999999999</v>
      </c>
      <c r="M21" s="81">
        <v>26.247</v>
      </c>
      <c r="N21" s="81">
        <v>8.5410000000000004</v>
      </c>
      <c r="O21" s="81">
        <v>8.5419999999999998</v>
      </c>
      <c r="P21" s="81">
        <v>8.3239999999999998</v>
      </c>
      <c r="Q21" s="81">
        <v>16.617999999999999</v>
      </c>
      <c r="R21" s="81">
        <v>13.105</v>
      </c>
      <c r="S21" s="81">
        <v>9.8369999999999997</v>
      </c>
      <c r="T21" s="81">
        <v>21.401</v>
      </c>
      <c r="U21" s="81">
        <v>14.836</v>
      </c>
      <c r="V21" s="81">
        <v>11.845000000000001</v>
      </c>
      <c r="W21" s="81">
        <v>19.597999999999999</v>
      </c>
      <c r="X21" s="81">
        <v>14.627000000000001</v>
      </c>
      <c r="Y21" s="81">
        <v>15.774999999999999</v>
      </c>
      <c r="Z21" s="78"/>
      <c r="AA21" s="79">
        <f t="shared" si="2"/>
        <v>553.87399999999991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76.945000000000007</v>
      </c>
      <c r="C25" s="88">
        <f t="shared" si="3"/>
        <v>73.274000000000001</v>
      </c>
      <c r="D25" s="88">
        <f t="shared" si="3"/>
        <v>71.65100000000001</v>
      </c>
      <c r="E25" s="88">
        <f t="shared" si="3"/>
        <v>72.861999999999995</v>
      </c>
      <c r="F25" s="88">
        <f t="shared" si="3"/>
        <v>73.734999999999999</v>
      </c>
      <c r="G25" s="88">
        <f t="shared" si="3"/>
        <v>75.891999999999996</v>
      </c>
      <c r="H25" s="88">
        <f t="shared" si="3"/>
        <v>105.10300000000001</v>
      </c>
      <c r="I25" s="88">
        <f t="shared" si="3"/>
        <v>83.013000000000005</v>
      </c>
      <c r="J25" s="88">
        <f t="shared" si="3"/>
        <v>84.990000000000009</v>
      </c>
      <c r="K25" s="88">
        <f t="shared" si="3"/>
        <v>81.558999999999997</v>
      </c>
      <c r="L25" s="88">
        <f t="shared" si="3"/>
        <v>68.676000000000002</v>
      </c>
      <c r="M25" s="88">
        <f t="shared" si="3"/>
        <v>60.9</v>
      </c>
      <c r="N25" s="88">
        <f t="shared" si="3"/>
        <v>35.820999999999998</v>
      </c>
      <c r="O25" s="88">
        <f t="shared" si="3"/>
        <v>29.887999999999998</v>
      </c>
      <c r="P25" s="88">
        <f t="shared" si="3"/>
        <v>31.546999999999997</v>
      </c>
      <c r="Q25" s="88">
        <f t="shared" si="3"/>
        <v>55.061999999999998</v>
      </c>
      <c r="R25" s="88">
        <f t="shared" si="3"/>
        <v>39.085000000000001</v>
      </c>
      <c r="S25" s="88">
        <f t="shared" si="3"/>
        <v>35.183999999999997</v>
      </c>
      <c r="T25" s="88">
        <f t="shared" si="3"/>
        <v>51.41</v>
      </c>
      <c r="U25" s="88">
        <f t="shared" si="3"/>
        <v>40.076999999999998</v>
      </c>
      <c r="V25" s="88">
        <f t="shared" si="3"/>
        <v>41.176000000000002</v>
      </c>
      <c r="W25" s="88">
        <f t="shared" si="3"/>
        <v>47.120999999999995</v>
      </c>
      <c r="X25" s="88">
        <f t="shared" si="3"/>
        <v>43.2</v>
      </c>
      <c r="Y25" s="88">
        <f t="shared" si="3"/>
        <v>44.664000000000001</v>
      </c>
      <c r="Z25" s="89">
        <f t="shared" si="3"/>
        <v>0</v>
      </c>
      <c r="AA25" s="90">
        <f t="shared" si="3"/>
        <v>1422.8349999999998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76.944999999999993</v>
      </c>
      <c r="C29" s="77">
        <v>73.274000000000001</v>
      </c>
      <c r="D29" s="77">
        <v>71.650999999999996</v>
      </c>
      <c r="E29" s="77">
        <v>72.861999999999995</v>
      </c>
      <c r="F29" s="77">
        <v>73.734999999999999</v>
      </c>
      <c r="G29" s="77">
        <v>75.891999999999996</v>
      </c>
      <c r="H29" s="77">
        <v>105.10299999999999</v>
      </c>
      <c r="I29" s="77">
        <v>83.013000000000005</v>
      </c>
      <c r="J29" s="77">
        <v>84.99</v>
      </c>
      <c r="K29" s="77">
        <v>81.558999999999997</v>
      </c>
      <c r="L29" s="77">
        <v>68.676000000000002</v>
      </c>
      <c r="M29" s="77">
        <v>60.9</v>
      </c>
      <c r="N29" s="77">
        <v>35.820999999999998</v>
      </c>
      <c r="O29" s="77">
        <v>40.005000000000003</v>
      </c>
      <c r="P29" s="77">
        <v>31.547999999999998</v>
      </c>
      <c r="Q29" s="77">
        <v>55.061999999999998</v>
      </c>
      <c r="R29" s="77">
        <v>39.106000000000002</v>
      </c>
      <c r="S29" s="77">
        <v>35.183999999999997</v>
      </c>
      <c r="T29" s="77">
        <v>51.41</v>
      </c>
      <c r="U29" s="77">
        <v>40.076999999999998</v>
      </c>
      <c r="V29" s="77">
        <v>41.176000000000002</v>
      </c>
      <c r="W29" s="77">
        <v>47.121000000000002</v>
      </c>
      <c r="X29" s="77">
        <v>43.2</v>
      </c>
      <c r="Y29" s="77">
        <v>44.664000000000001</v>
      </c>
      <c r="Z29" s="78"/>
      <c r="AA29" s="79">
        <f>SUM(B29:Z29)</f>
        <v>1432.9739999999999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76.944999999999993</v>
      </c>
      <c r="C31" s="62">
        <f t="shared" si="4"/>
        <v>73.274000000000001</v>
      </c>
      <c r="D31" s="62">
        <f t="shared" si="4"/>
        <v>71.650999999999996</v>
      </c>
      <c r="E31" s="62">
        <f t="shared" si="4"/>
        <v>72.861999999999995</v>
      </c>
      <c r="F31" s="62">
        <f t="shared" si="4"/>
        <v>73.734999999999999</v>
      </c>
      <c r="G31" s="62">
        <f t="shared" si="4"/>
        <v>75.891999999999996</v>
      </c>
      <c r="H31" s="62">
        <f t="shared" si="4"/>
        <v>105.10299999999999</v>
      </c>
      <c r="I31" s="62">
        <f t="shared" si="4"/>
        <v>83.013000000000005</v>
      </c>
      <c r="J31" s="62">
        <f t="shared" si="4"/>
        <v>84.99</v>
      </c>
      <c r="K31" s="62">
        <f t="shared" si="4"/>
        <v>81.558999999999997</v>
      </c>
      <c r="L31" s="62">
        <f t="shared" si="4"/>
        <v>68.676000000000002</v>
      </c>
      <c r="M31" s="62">
        <f t="shared" si="4"/>
        <v>60.9</v>
      </c>
      <c r="N31" s="62">
        <f t="shared" si="4"/>
        <v>35.820999999999998</v>
      </c>
      <c r="O31" s="62">
        <f t="shared" si="4"/>
        <v>40.005000000000003</v>
      </c>
      <c r="P31" s="62">
        <f t="shared" si="4"/>
        <v>31.547999999999998</v>
      </c>
      <c r="Q31" s="62">
        <f t="shared" si="4"/>
        <v>55.061999999999998</v>
      </c>
      <c r="R31" s="62">
        <f t="shared" si="4"/>
        <v>39.106000000000002</v>
      </c>
      <c r="S31" s="62">
        <f t="shared" si="4"/>
        <v>35.183999999999997</v>
      </c>
      <c r="T31" s="62">
        <f t="shared" si="4"/>
        <v>51.41</v>
      </c>
      <c r="U31" s="62">
        <f t="shared" si="4"/>
        <v>40.076999999999998</v>
      </c>
      <c r="V31" s="62">
        <f t="shared" si="4"/>
        <v>41.176000000000002</v>
      </c>
      <c r="W31" s="62">
        <f t="shared" si="4"/>
        <v>47.121000000000002</v>
      </c>
      <c r="X31" s="62">
        <f t="shared" si="4"/>
        <v>43.2</v>
      </c>
      <c r="Y31" s="62">
        <f t="shared" si="4"/>
        <v>44.664000000000001</v>
      </c>
      <c r="Z31" s="63">
        <f t="shared" si="4"/>
        <v>0</v>
      </c>
      <c r="AA31" s="64">
        <f t="shared" si="4"/>
        <v>1432.9739999999999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76.945000000000007</v>
      </c>
      <c r="C51" s="88">
        <f t="shared" si="10"/>
        <v>73.274000000000001</v>
      </c>
      <c r="D51" s="88">
        <f t="shared" si="10"/>
        <v>71.65100000000001</v>
      </c>
      <c r="E51" s="88">
        <f t="shared" si="10"/>
        <v>72.861999999999995</v>
      </c>
      <c r="F51" s="88">
        <f t="shared" si="10"/>
        <v>73.734999999999999</v>
      </c>
      <c r="G51" s="88">
        <f t="shared" si="10"/>
        <v>75.891999999999996</v>
      </c>
      <c r="H51" s="88">
        <f t="shared" si="10"/>
        <v>105.10300000000001</v>
      </c>
      <c r="I51" s="88">
        <f t="shared" si="10"/>
        <v>83.013000000000005</v>
      </c>
      <c r="J51" s="88">
        <f t="shared" si="10"/>
        <v>84.990000000000009</v>
      </c>
      <c r="K51" s="88">
        <f t="shared" si="10"/>
        <v>81.558999999999997</v>
      </c>
      <c r="L51" s="88">
        <f t="shared" si="10"/>
        <v>68.676000000000002</v>
      </c>
      <c r="M51" s="88">
        <f t="shared" si="10"/>
        <v>60.9</v>
      </c>
      <c r="N51" s="88">
        <f t="shared" si="10"/>
        <v>35.820999999999998</v>
      </c>
      <c r="O51" s="88">
        <f t="shared" si="10"/>
        <v>40.004999999999995</v>
      </c>
      <c r="P51" s="88">
        <f t="shared" si="10"/>
        <v>31.547999999999998</v>
      </c>
      <c r="Q51" s="88">
        <f t="shared" si="10"/>
        <v>55.061999999999998</v>
      </c>
      <c r="R51" s="88">
        <f t="shared" si="10"/>
        <v>39.106000000000002</v>
      </c>
      <c r="S51" s="88">
        <f t="shared" si="10"/>
        <v>35.183999999999997</v>
      </c>
      <c r="T51" s="88">
        <f t="shared" si="10"/>
        <v>51.41</v>
      </c>
      <c r="U51" s="88">
        <f t="shared" si="10"/>
        <v>40.076999999999998</v>
      </c>
      <c r="V51" s="88">
        <f t="shared" si="10"/>
        <v>41.176000000000002</v>
      </c>
      <c r="W51" s="88">
        <f t="shared" si="10"/>
        <v>47.120999999999995</v>
      </c>
      <c r="X51" s="88">
        <f t="shared" si="10"/>
        <v>43.2</v>
      </c>
      <c r="Y51" s="88">
        <f t="shared" si="10"/>
        <v>44.664000000000001</v>
      </c>
      <c r="Z51" s="89">
        <f t="shared" si="10"/>
        <v>0</v>
      </c>
      <c r="AA51" s="105">
        <f>SUM(B51:Z51)</f>
        <v>1432.9739999999999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320</v>
      </c>
      <c r="C7" s="118">
        <v>320</v>
      </c>
      <c r="D7" s="118">
        <v>320</v>
      </c>
      <c r="E7" s="118">
        <v>320</v>
      </c>
      <c r="F7" s="118">
        <v>320</v>
      </c>
      <c r="G7" s="118">
        <v>320</v>
      </c>
      <c r="H7" s="118">
        <v>340.62</v>
      </c>
      <c r="I7" s="118">
        <v>340</v>
      </c>
      <c r="J7" s="118">
        <v>352.95</v>
      </c>
      <c r="K7" s="118">
        <v>322.18</v>
      </c>
      <c r="L7" s="118">
        <v>301.06</v>
      </c>
      <c r="M7" s="118">
        <v>274.83</v>
      </c>
      <c r="N7" s="118">
        <v>244.77</v>
      </c>
      <c r="O7" s="118">
        <v>273.73</v>
      </c>
      <c r="P7" s="118">
        <v>227.86</v>
      </c>
      <c r="Q7" s="118">
        <v>323.60000000000002</v>
      </c>
      <c r="R7" s="118">
        <v>342.04</v>
      </c>
      <c r="S7" s="118">
        <v>385.88</v>
      </c>
      <c r="T7" s="118">
        <v>444.29</v>
      </c>
      <c r="U7" s="118">
        <v>541.30999999999995</v>
      </c>
      <c r="V7" s="118">
        <v>570.22</v>
      </c>
      <c r="W7" s="118">
        <v>440.67</v>
      </c>
      <c r="X7" s="118">
        <v>432.89</v>
      </c>
      <c r="Y7" s="118">
        <v>341.79</v>
      </c>
      <c r="Z7" s="119"/>
      <c r="AA7" s="120">
        <f>IF(SUM(B7:Z7)&lt;&gt;0,AVERAGEIF(B7:Z7,"&lt;&gt;"""),"")</f>
        <v>350.86208333333337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2022-08-08T20:22:29Z</dcterms:created>
  <dcterms:modified xsi:type="dcterms:W3CDTF">2022-08-08T20:22:30Z</dcterms:modified>
</cp:coreProperties>
</file>