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<sst xmlns="http://schemas.openxmlformats.org/spreadsheetml/2006/main" count="117" uniqueCount="53">
  <si>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07/08/2022 23:22:30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</si>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</sst>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11.75</c:v>
                </c:pt>
                <c:pt idx="5">
                  <c:v>4.3630000000000004</c:v>
                </c:pt>
                <c:pt idx="17">
                  <c:v>14.256</c:v>
                </c:pt>
                <c:pt idx="18">
                  <c:v>4</c:v>
                </c:pt>
                <c:pt idx="19">
                  <c:v>7</c:v>
                </c:pt>
                <c:pt idx="20">
                  <c:v>15</c:v>
                </c:pt>
                <c:pt idx="21">
                  <c:v>18</c:v>
                </c:pt>
                <c:pt idx="22">
                  <c:v>23</c:v>
                </c:pt>
                <c:pt idx="23">
                  <c:v>12.807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58.702000000000012</c:v>
                </c:pt>
                <c:pt idx="1">
                  <c:v>64.427999999999983</c:v>
                </c:pt>
                <c:pt idx="2">
                  <c:v>56.468000000000004</c:v>
                </c:pt>
                <c:pt idx="3">
                  <c:v>60.561000000000007</c:v>
                </c:pt>
                <c:pt idx="4">
                  <c:v>64.379000000000005</c:v>
                </c:pt>
                <c:pt idx="5">
                  <c:v>65.16200000000002</c:v>
                </c:pt>
                <c:pt idx="6">
                  <c:v>64.923000000000002</c:v>
                </c:pt>
                <c:pt idx="7">
                  <c:v>52.44</c:v>
                </c:pt>
                <c:pt idx="8">
                  <c:v>70.88</c:v>
                </c:pt>
                <c:pt idx="9">
                  <c:v>92.02</c:v>
                </c:pt>
                <c:pt idx="10">
                  <c:v>73.48599999999999</c:v>
                </c:pt>
                <c:pt idx="11">
                  <c:v>86.97999999999999</c:v>
                </c:pt>
                <c:pt idx="12">
                  <c:v>83.948999999999998</c:v>
                </c:pt>
                <c:pt idx="13">
                  <c:v>56.611999999999995</c:v>
                </c:pt>
                <c:pt idx="14">
                  <c:v>80.707999999999998</c:v>
                </c:pt>
                <c:pt idx="15">
                  <c:v>81.572999999999993</c:v>
                </c:pt>
                <c:pt idx="16">
                  <c:v>77.513000000000005</c:v>
                </c:pt>
                <c:pt idx="17">
                  <c:v>88.89500000000001</c:v>
                </c:pt>
                <c:pt idx="18">
                  <c:v>84.706000000000003</c:v>
                </c:pt>
                <c:pt idx="19">
                  <c:v>90.064000000000007</c:v>
                </c:pt>
                <c:pt idx="20">
                  <c:v>81.804000000000002</c:v>
                </c:pt>
                <c:pt idx="21">
                  <c:v>87.16</c:v>
                </c:pt>
                <c:pt idx="22">
                  <c:v>82.453000000000003</c:v>
                </c:pt>
                <c:pt idx="23">
                  <c:v>80.051999999999992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2954488"/>
        <c:axId val="1529548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77.013999999999996</c:v>
                </c:pt>
                <c:pt idx="1">
                  <c:v>64.428000000000011</c:v>
                </c:pt>
                <c:pt idx="2">
                  <c:v>56.467999999999996</c:v>
                </c:pt>
                <c:pt idx="3">
                  <c:v>87.829000000000008</c:v>
                </c:pt>
                <c:pt idx="4">
                  <c:v>64.378999999999991</c:v>
                </c:pt>
                <c:pt idx="5">
                  <c:v>85.952000000000012</c:v>
                </c:pt>
                <c:pt idx="6">
                  <c:v>64.923000000000002</c:v>
                </c:pt>
                <c:pt idx="7">
                  <c:v>71.105999999999995</c:v>
                </c:pt>
                <c:pt idx="8">
                  <c:v>74.144999999999996</c:v>
                </c:pt>
                <c:pt idx="9">
                  <c:v>93.116000000000014</c:v>
                </c:pt>
                <c:pt idx="10">
                  <c:v>73.48599999999999</c:v>
                </c:pt>
                <c:pt idx="11">
                  <c:v>86.98</c:v>
                </c:pt>
                <c:pt idx="12">
                  <c:v>83.949000000000012</c:v>
                </c:pt>
                <c:pt idx="13">
                  <c:v>56.612000000000002</c:v>
                </c:pt>
                <c:pt idx="14">
                  <c:v>80.708000000000013</c:v>
                </c:pt>
                <c:pt idx="15">
                  <c:v>81.573000000000008</c:v>
                </c:pt>
                <c:pt idx="16">
                  <c:v>77.513000000000005</c:v>
                </c:pt>
                <c:pt idx="17">
                  <c:v>108.021</c:v>
                </c:pt>
                <c:pt idx="18">
                  <c:v>88.705999999999989</c:v>
                </c:pt>
                <c:pt idx="19">
                  <c:v>97.064000000000007</c:v>
                </c:pt>
                <c:pt idx="20">
                  <c:v>96.804000000000002</c:v>
                </c:pt>
                <c:pt idx="21">
                  <c:v>107.154</c:v>
                </c:pt>
                <c:pt idx="22">
                  <c:v>107.22199999999999</c:v>
                </c:pt>
                <c:pt idx="23">
                  <c:v>96.16200000000002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954488"/>
        <c:axId val="1529548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315.85000000000002</c:v>
                </c:pt>
                <c:pt idx="1">
                  <c:v>234.1</c:v>
                </c:pt>
                <c:pt idx="2">
                  <c:v>227.58</c:v>
                </c:pt>
                <c:pt idx="3">
                  <c:v>321.11</c:v>
                </c:pt>
                <c:pt idx="4">
                  <c:v>249.93</c:v>
                </c:pt>
                <c:pt idx="5">
                  <c:v>321.11</c:v>
                </c:pt>
                <c:pt idx="6">
                  <c:v>249.93</c:v>
                </c:pt>
                <c:pt idx="7">
                  <c:v>281.36</c:v>
                </c:pt>
                <c:pt idx="8">
                  <c:v>279.49</c:v>
                </c:pt>
                <c:pt idx="9">
                  <c:v>270.20999999999998</c:v>
                </c:pt>
                <c:pt idx="10">
                  <c:v>240.14</c:v>
                </c:pt>
                <c:pt idx="11">
                  <c:v>244.3</c:v>
                </c:pt>
                <c:pt idx="12">
                  <c:v>251.43</c:v>
                </c:pt>
                <c:pt idx="13">
                  <c:v>258.75</c:v>
                </c:pt>
                <c:pt idx="14">
                  <c:v>250.5</c:v>
                </c:pt>
                <c:pt idx="15">
                  <c:v>264.93</c:v>
                </c:pt>
                <c:pt idx="16">
                  <c:v>284.19</c:v>
                </c:pt>
                <c:pt idx="17">
                  <c:v>402.12</c:v>
                </c:pt>
                <c:pt idx="18">
                  <c:v>572.51</c:v>
                </c:pt>
                <c:pt idx="19">
                  <c:v>567.41</c:v>
                </c:pt>
                <c:pt idx="20">
                  <c:v>611.21</c:v>
                </c:pt>
                <c:pt idx="21">
                  <c:v>475</c:v>
                </c:pt>
                <c:pt idx="22">
                  <c:v>449.15</c:v>
                </c:pt>
                <c:pt idx="23">
                  <c:v>391.31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955664"/>
        <c:axId val="152955272"/>
      </c:lineChart>
      <c:catAx>
        <c:axId val="152954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2954880"/>
        <c:crosses val="autoZero"/>
        <c:auto val="1"/>
        <c:lblAlgn val="ctr"/>
        <c:lblOffset val="100"/>
        <c:noMultiLvlLbl val="0"/>
      </c:catAx>
      <c:valAx>
        <c:axId val="15295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2954488"/>
        <c:crosses val="autoZero"/>
        <c:crossBetween val="between"/>
      </c:valAx>
      <c:valAx>
        <c:axId val="152955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2955664"/>
        <c:crosses val="max"/>
        <c:crossBetween val="between"/>
      </c:valAx>
      <c:catAx>
        <c:axId val="152955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52955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77.013999999999996</v>
      </c>
      <c r="C4" s="18">
        <v>64.427999999999983</v>
      </c>
      <c r="D4" s="18">
        <v>56.468000000000004</v>
      </c>
      <c r="E4" s="18">
        <v>87.829000000000008</v>
      </c>
      <c r="F4" s="18">
        <v>64.379000000000005</v>
      </c>
      <c r="G4" s="18">
        <v>85.952000000000012</v>
      </c>
      <c r="H4" s="18">
        <v>64.923000000000002</v>
      </c>
      <c r="I4" s="18">
        <v>71.105999999999995</v>
      </c>
      <c r="J4" s="18">
        <v>74.144999999999996</v>
      </c>
      <c r="K4" s="18">
        <v>93.116</v>
      </c>
      <c r="L4" s="18">
        <v>73.48599999999999</v>
      </c>
      <c r="M4" s="18">
        <v>86.97999999999999</v>
      </c>
      <c r="N4" s="18">
        <v>83.948999999999998</v>
      </c>
      <c r="O4" s="18">
        <v>56.611999999999995</v>
      </c>
      <c r="P4" s="18">
        <v>80.707999999999998</v>
      </c>
      <c r="Q4" s="18">
        <v>81.572999999999993</v>
      </c>
      <c r="R4" s="18">
        <v>77.513000000000005</v>
      </c>
      <c r="S4" s="18">
        <v>108.02100000000002</v>
      </c>
      <c r="T4" s="18">
        <v>88.706000000000003</v>
      </c>
      <c r="U4" s="18">
        <v>97.064000000000007</v>
      </c>
      <c r="V4" s="18">
        <v>96.803999999999988</v>
      </c>
      <c r="W4" s="18">
        <v>107.15400000000001</v>
      </c>
      <c r="X4" s="18">
        <v>107.22200000000001</v>
      </c>
      <c r="Y4" s="18">
        <v>96.161999999999992</v>
      </c>
      <c r="Z4" s="19"/>
      <c r="AA4" s="20">
        <f>SUM(B4:Z4)</f>
        <v>1981.3140000000001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315.85000000000002</v>
      </c>
      <c r="C7" s="28">
        <v>234.1</v>
      </c>
      <c r="D7" s="28">
        <v>227.58</v>
      </c>
      <c r="E7" s="28">
        <v>321.11</v>
      </c>
      <c r="F7" s="28">
        <v>249.93</v>
      </c>
      <c r="G7" s="28">
        <v>321.11</v>
      </c>
      <c r="H7" s="28">
        <v>249.93</v>
      </c>
      <c r="I7" s="28">
        <v>281.36</v>
      </c>
      <c r="J7" s="28">
        <v>279.49</v>
      </c>
      <c r="K7" s="28">
        <v>270.20999999999998</v>
      </c>
      <c r="L7" s="28">
        <v>240.14</v>
      </c>
      <c r="M7" s="28">
        <v>244.3</v>
      </c>
      <c r="N7" s="28">
        <v>251.43</v>
      </c>
      <c r="O7" s="28">
        <v>258.75</v>
      </c>
      <c r="P7" s="28">
        <v>250.5</v>
      </c>
      <c r="Q7" s="28">
        <v>264.93</v>
      </c>
      <c r="R7" s="28">
        <v>284.19</v>
      </c>
      <c r="S7" s="28">
        <v>402.12</v>
      </c>
      <c r="T7" s="28">
        <v>572.51</v>
      </c>
      <c r="U7" s="28">
        <v>567.41</v>
      </c>
      <c r="V7" s="28">
        <v>611.21</v>
      </c>
      <c r="W7" s="28">
        <v>475</v>
      </c>
      <c r="X7" s="28">
        <v>449.15</v>
      </c>
      <c r="Y7" s="28">
        <v>391.31</v>
      </c>
      <c r="Z7" s="29"/>
      <c r="AA7" s="30">
        <f>IF(SUM(B7:Z7)&lt;&gt;0,AVERAGEIF(B7:Z7,"&lt;&gt;"""),"")</f>
        <v>333.90083333333331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11.75</v>
      </c>
      <c r="F12" s="52"/>
      <c r="G12" s="52">
        <v>4.3630000000000004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14.256</v>
      </c>
      <c r="T12" s="52">
        <v>4</v>
      </c>
      <c r="U12" s="52">
        <v>7</v>
      </c>
      <c r="V12" s="52">
        <v>15</v>
      </c>
      <c r="W12" s="52">
        <v>18</v>
      </c>
      <c r="X12" s="52">
        <v>23</v>
      </c>
      <c r="Y12" s="52">
        <v>12.807</v>
      </c>
      <c r="Z12" s="53"/>
      <c r="AA12" s="54">
        <f t="shared" si="0"/>
        <v>110.176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58.702000000000012</v>
      </c>
      <c r="C14" s="57">
        <v>64.427999999999983</v>
      </c>
      <c r="D14" s="57">
        <v>56.468000000000004</v>
      </c>
      <c r="E14" s="57">
        <v>60.561000000000007</v>
      </c>
      <c r="F14" s="57">
        <v>64.379000000000005</v>
      </c>
      <c r="G14" s="57">
        <v>65.16200000000002</v>
      </c>
      <c r="H14" s="57">
        <v>64.923000000000002</v>
      </c>
      <c r="I14" s="57">
        <v>52.44</v>
      </c>
      <c r="J14" s="57">
        <v>70.88</v>
      </c>
      <c r="K14" s="57">
        <v>92.02</v>
      </c>
      <c r="L14" s="57">
        <v>73.48599999999999</v>
      </c>
      <c r="M14" s="57">
        <v>86.97999999999999</v>
      </c>
      <c r="N14" s="57">
        <v>83.948999999999998</v>
      </c>
      <c r="O14" s="57">
        <v>56.611999999999995</v>
      </c>
      <c r="P14" s="57">
        <v>80.707999999999998</v>
      </c>
      <c r="Q14" s="57">
        <v>81.572999999999993</v>
      </c>
      <c r="R14" s="57">
        <v>77.513000000000005</v>
      </c>
      <c r="S14" s="57">
        <v>88.89500000000001</v>
      </c>
      <c r="T14" s="57">
        <v>84.706000000000003</v>
      </c>
      <c r="U14" s="57">
        <v>90.064000000000007</v>
      </c>
      <c r="V14" s="57">
        <v>81.804000000000002</v>
      </c>
      <c r="W14" s="57">
        <v>87.16</v>
      </c>
      <c r="X14" s="57">
        <v>82.453000000000003</v>
      </c>
      <c r="Y14" s="57">
        <v>80.051999999999992</v>
      </c>
      <c r="Z14" s="58"/>
      <c r="AA14" s="59">
        <f t="shared" si="0"/>
        <v>1785.9179999999999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58.702000000000012</v>
      </c>
      <c r="C16" s="62">
        <f t="shared" ref="C16:Z16" si="1">IF(LEN(C$2)&gt;0,SUM(C10:C15),"")</f>
        <v>64.427999999999983</v>
      </c>
      <c r="D16" s="62">
        <f t="shared" si="1"/>
        <v>56.468000000000004</v>
      </c>
      <c r="E16" s="62">
        <f t="shared" si="1"/>
        <v>72.311000000000007</v>
      </c>
      <c r="F16" s="62">
        <f t="shared" si="1"/>
        <v>64.379000000000005</v>
      </c>
      <c r="G16" s="62">
        <f t="shared" si="1"/>
        <v>69.52500000000002</v>
      </c>
      <c r="H16" s="62">
        <f t="shared" si="1"/>
        <v>64.923000000000002</v>
      </c>
      <c r="I16" s="62">
        <f t="shared" si="1"/>
        <v>52.44</v>
      </c>
      <c r="J16" s="62">
        <f t="shared" si="1"/>
        <v>70.88</v>
      </c>
      <c r="K16" s="62">
        <f t="shared" si="1"/>
        <v>92.02</v>
      </c>
      <c r="L16" s="62">
        <f t="shared" si="1"/>
        <v>73.48599999999999</v>
      </c>
      <c r="M16" s="62">
        <f t="shared" si="1"/>
        <v>86.97999999999999</v>
      </c>
      <c r="N16" s="62">
        <f t="shared" si="1"/>
        <v>83.948999999999998</v>
      </c>
      <c r="O16" s="62">
        <f t="shared" si="1"/>
        <v>56.611999999999995</v>
      </c>
      <c r="P16" s="62">
        <f t="shared" si="1"/>
        <v>80.707999999999998</v>
      </c>
      <c r="Q16" s="62">
        <f t="shared" si="1"/>
        <v>81.572999999999993</v>
      </c>
      <c r="R16" s="62">
        <f t="shared" si="1"/>
        <v>77.513000000000005</v>
      </c>
      <c r="S16" s="62">
        <f t="shared" si="1"/>
        <v>103.15100000000001</v>
      </c>
      <c r="T16" s="62">
        <f t="shared" si="1"/>
        <v>88.706000000000003</v>
      </c>
      <c r="U16" s="62">
        <f t="shared" si="1"/>
        <v>97.064000000000007</v>
      </c>
      <c r="V16" s="62">
        <f t="shared" si="1"/>
        <v>96.804000000000002</v>
      </c>
      <c r="W16" s="62">
        <f t="shared" si="1"/>
        <v>105.16</v>
      </c>
      <c r="X16" s="62">
        <f t="shared" si="1"/>
        <v>105.453</v>
      </c>
      <c r="Y16" s="62">
        <f t="shared" si="1"/>
        <v>92.858999999999995</v>
      </c>
      <c r="Z16" s="63" t="str">
        <f t="shared" si="1"/>
        <v/>
      </c>
      <c r="AA16" s="64">
        <f>SUM(AA10:AA15)</f>
        <v>1896.0939999999998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6.0609999999999999</v>
      </c>
      <c r="C20" s="77"/>
      <c r="D20" s="77"/>
      <c r="E20" s="77">
        <v>6.3209999999999997</v>
      </c>
      <c r="F20" s="77"/>
      <c r="G20" s="77">
        <v>8.32</v>
      </c>
      <c r="H20" s="77"/>
      <c r="I20" s="77">
        <v>9.2720000000000002</v>
      </c>
      <c r="J20" s="77">
        <v>0.97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30.943999999999996</v>
      </c>
    </row>
    <row r="21" spans="1:27" ht="24.95" customHeight="1" x14ac:dyDescent="0.2">
      <c r="A21" s="75" t="s">
        <v>16</v>
      </c>
      <c r="B21" s="80">
        <v>12.250999999999999</v>
      </c>
      <c r="C21" s="81"/>
      <c r="D21" s="81"/>
      <c r="E21" s="81">
        <v>9.1969999999999992</v>
      </c>
      <c r="F21" s="81"/>
      <c r="G21" s="81">
        <v>8.1069999999999993</v>
      </c>
      <c r="H21" s="81"/>
      <c r="I21" s="81">
        <v>9.3940000000000001</v>
      </c>
      <c r="J21" s="81">
        <v>2.2949999999999999</v>
      </c>
      <c r="K21" s="81">
        <v>1.0960000000000001</v>
      </c>
      <c r="L21" s="81"/>
      <c r="M21" s="81"/>
      <c r="N21" s="81"/>
      <c r="O21" s="81"/>
      <c r="P21" s="81"/>
      <c r="Q21" s="81"/>
      <c r="R21" s="81"/>
      <c r="S21" s="81">
        <v>4.87</v>
      </c>
      <c r="T21" s="81"/>
      <c r="U21" s="81"/>
      <c r="V21" s="81"/>
      <c r="W21" s="81">
        <v>1.994</v>
      </c>
      <c r="X21" s="81">
        <v>1.7689999999999999</v>
      </c>
      <c r="Y21" s="81">
        <v>3.3029999999999999</v>
      </c>
      <c r="Z21" s="78"/>
      <c r="AA21" s="79">
        <f t="shared" si="2"/>
        <v>54.275999999999996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18.311999999999998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15.517999999999999</v>
      </c>
      <c r="F25" s="88">
        <f t="shared" si="3"/>
        <v>0</v>
      </c>
      <c r="G25" s="88">
        <f t="shared" si="3"/>
        <v>16.427</v>
      </c>
      <c r="H25" s="88">
        <f t="shared" si="3"/>
        <v>0</v>
      </c>
      <c r="I25" s="88">
        <f t="shared" si="3"/>
        <v>18.666</v>
      </c>
      <c r="J25" s="88">
        <f t="shared" si="3"/>
        <v>3.2649999999999997</v>
      </c>
      <c r="K25" s="88">
        <f t="shared" si="3"/>
        <v>1.0960000000000001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4.87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1.994</v>
      </c>
      <c r="X25" s="88">
        <f t="shared" si="3"/>
        <v>1.7689999999999999</v>
      </c>
      <c r="Y25" s="88">
        <f t="shared" si="3"/>
        <v>3.3029999999999999</v>
      </c>
      <c r="Z25" s="89" t="str">
        <f t="shared" si="3"/>
        <v/>
      </c>
      <c r="AA25" s="90">
        <f>SUM(AA19:AA24)</f>
        <v>85.22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77.013999999999996</v>
      </c>
      <c r="C29" s="77">
        <v>64.427999999999997</v>
      </c>
      <c r="D29" s="77">
        <v>56.468000000000004</v>
      </c>
      <c r="E29" s="77">
        <v>87.828999999999994</v>
      </c>
      <c r="F29" s="77">
        <v>64.379000000000005</v>
      </c>
      <c r="G29" s="77">
        <v>85.951999999999998</v>
      </c>
      <c r="H29" s="77">
        <v>64.923000000000002</v>
      </c>
      <c r="I29" s="77">
        <v>71.105999999999995</v>
      </c>
      <c r="J29" s="77">
        <v>74.144999999999996</v>
      </c>
      <c r="K29" s="77">
        <v>93.116</v>
      </c>
      <c r="L29" s="77">
        <v>73.486000000000004</v>
      </c>
      <c r="M29" s="77">
        <v>86.98</v>
      </c>
      <c r="N29" s="77">
        <v>83.948999999999998</v>
      </c>
      <c r="O29" s="77">
        <v>56.612000000000002</v>
      </c>
      <c r="P29" s="77">
        <v>80.707999999999998</v>
      </c>
      <c r="Q29" s="77">
        <v>81.572999999999993</v>
      </c>
      <c r="R29" s="77">
        <v>77.513000000000005</v>
      </c>
      <c r="S29" s="77">
        <v>108.021</v>
      </c>
      <c r="T29" s="77">
        <v>88.706000000000003</v>
      </c>
      <c r="U29" s="77">
        <v>97.063999999999993</v>
      </c>
      <c r="V29" s="77">
        <v>96.804000000000002</v>
      </c>
      <c r="W29" s="77">
        <v>107.154</v>
      </c>
      <c r="X29" s="77">
        <v>107.22199999999999</v>
      </c>
      <c r="Y29" s="77">
        <v>96.162000000000006</v>
      </c>
      <c r="Z29" s="78"/>
      <c r="AA29" s="79">
        <f>SUM(B29:Z29)</f>
        <v>1981.3140000000001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77.013999999999996</v>
      </c>
      <c r="C31" s="62">
        <f t="shared" ref="C31:Z31" si="4">IF(LEN(C$2)&gt;0,SUM(C28:C30),"")</f>
        <v>64.427999999999997</v>
      </c>
      <c r="D31" s="62">
        <f t="shared" si="4"/>
        <v>56.468000000000004</v>
      </c>
      <c r="E31" s="62">
        <f t="shared" si="4"/>
        <v>87.828999999999994</v>
      </c>
      <c r="F31" s="62">
        <f t="shared" si="4"/>
        <v>64.379000000000005</v>
      </c>
      <c r="G31" s="62">
        <f t="shared" si="4"/>
        <v>85.951999999999998</v>
      </c>
      <c r="H31" s="62">
        <f t="shared" si="4"/>
        <v>64.923000000000002</v>
      </c>
      <c r="I31" s="62">
        <f t="shared" si="4"/>
        <v>71.105999999999995</v>
      </c>
      <c r="J31" s="62">
        <f t="shared" si="4"/>
        <v>74.144999999999996</v>
      </c>
      <c r="K31" s="62">
        <f t="shared" si="4"/>
        <v>93.116</v>
      </c>
      <c r="L31" s="62">
        <f t="shared" si="4"/>
        <v>73.486000000000004</v>
      </c>
      <c r="M31" s="62">
        <f t="shared" si="4"/>
        <v>86.98</v>
      </c>
      <c r="N31" s="62">
        <f t="shared" si="4"/>
        <v>83.948999999999998</v>
      </c>
      <c r="O31" s="62">
        <f t="shared" si="4"/>
        <v>56.612000000000002</v>
      </c>
      <c r="P31" s="62">
        <f t="shared" si="4"/>
        <v>80.707999999999998</v>
      </c>
      <c r="Q31" s="62">
        <f t="shared" si="4"/>
        <v>81.572999999999993</v>
      </c>
      <c r="R31" s="62">
        <f t="shared" si="4"/>
        <v>77.513000000000005</v>
      </c>
      <c r="S31" s="62">
        <f t="shared" si="4"/>
        <v>108.021</v>
      </c>
      <c r="T31" s="62">
        <f t="shared" si="4"/>
        <v>88.706000000000003</v>
      </c>
      <c r="U31" s="62">
        <f t="shared" si="4"/>
        <v>97.063999999999993</v>
      </c>
      <c r="V31" s="62">
        <f t="shared" si="4"/>
        <v>96.804000000000002</v>
      </c>
      <c r="W31" s="62">
        <f t="shared" si="4"/>
        <v>107.154</v>
      </c>
      <c r="X31" s="62">
        <f t="shared" si="4"/>
        <v>107.22199999999999</v>
      </c>
      <c r="Y31" s="62">
        <f t="shared" si="4"/>
        <v>96.162000000000006</v>
      </c>
      <c r="Z31" s="63" t="str">
        <f t="shared" si="4"/>
        <v/>
      </c>
      <c r="AA31" s="64">
        <f>SUM(AA28:AA30)</f>
        <v>1981.3140000000001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77.01400000000001</v>
      </c>
      <c r="C51" s="88">
        <f t="shared" si="10"/>
        <v>64.427999999999983</v>
      </c>
      <c r="D51" s="88">
        <f t="shared" si="10"/>
        <v>56.468000000000004</v>
      </c>
      <c r="E51" s="88">
        <f t="shared" si="10"/>
        <v>87.829000000000008</v>
      </c>
      <c r="F51" s="88">
        <f t="shared" si="10"/>
        <v>64.379000000000005</v>
      </c>
      <c r="G51" s="88">
        <f t="shared" si="10"/>
        <v>85.952000000000027</v>
      </c>
      <c r="H51" s="88">
        <f t="shared" si="10"/>
        <v>64.923000000000002</v>
      </c>
      <c r="I51" s="88">
        <f t="shared" si="10"/>
        <v>71.105999999999995</v>
      </c>
      <c r="J51" s="88">
        <f t="shared" si="10"/>
        <v>74.144999999999996</v>
      </c>
      <c r="K51" s="88">
        <f t="shared" si="10"/>
        <v>93.116</v>
      </c>
      <c r="L51" s="88">
        <f t="shared" si="10"/>
        <v>73.48599999999999</v>
      </c>
      <c r="M51" s="88">
        <f t="shared" si="10"/>
        <v>86.97999999999999</v>
      </c>
      <c r="N51" s="88">
        <f t="shared" si="10"/>
        <v>83.948999999999998</v>
      </c>
      <c r="O51" s="88">
        <f t="shared" si="10"/>
        <v>56.611999999999995</v>
      </c>
      <c r="P51" s="88">
        <f t="shared" si="10"/>
        <v>80.707999999999998</v>
      </c>
      <c r="Q51" s="88">
        <f t="shared" si="10"/>
        <v>81.572999999999993</v>
      </c>
      <c r="R51" s="88">
        <f t="shared" si="10"/>
        <v>77.513000000000005</v>
      </c>
      <c r="S51" s="88">
        <f t="shared" si="10"/>
        <v>108.02100000000002</v>
      </c>
      <c r="T51" s="88">
        <f t="shared" si="10"/>
        <v>88.706000000000003</v>
      </c>
      <c r="U51" s="88">
        <f t="shared" si="10"/>
        <v>97.064000000000007</v>
      </c>
      <c r="V51" s="88">
        <f t="shared" si="10"/>
        <v>96.804000000000002</v>
      </c>
      <c r="W51" s="88">
        <f t="shared" si="10"/>
        <v>107.154</v>
      </c>
      <c r="X51" s="88">
        <f t="shared" si="10"/>
        <v>107.22200000000001</v>
      </c>
      <c r="Y51" s="88">
        <f t="shared" si="10"/>
        <v>96.161999999999992</v>
      </c>
      <c r="Z51" s="89" t="str">
        <f t="shared" si="10"/>
        <v/>
      </c>
      <c r="AA51" s="105">
        <f>SUM(B51:Z51)</f>
        <v>1981.3140000000001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77.013999999999996</v>
      </c>
      <c r="C4" s="18">
        <v>64.428000000000011</v>
      </c>
      <c r="D4" s="18">
        <v>56.467999999999996</v>
      </c>
      <c r="E4" s="18">
        <v>87.829000000000008</v>
      </c>
      <c r="F4" s="18">
        <v>64.378999999999991</v>
      </c>
      <c r="G4" s="18">
        <v>85.952000000000012</v>
      </c>
      <c r="H4" s="18">
        <v>64.923000000000002</v>
      </c>
      <c r="I4" s="18">
        <v>71.105999999999995</v>
      </c>
      <c r="J4" s="18">
        <v>74.144999999999996</v>
      </c>
      <c r="K4" s="18">
        <v>93.116000000000014</v>
      </c>
      <c r="L4" s="18">
        <v>73.48599999999999</v>
      </c>
      <c r="M4" s="18">
        <v>86.98</v>
      </c>
      <c r="N4" s="18">
        <v>83.949000000000012</v>
      </c>
      <c r="O4" s="18">
        <v>56.612000000000002</v>
      </c>
      <c r="P4" s="18">
        <v>80.708000000000013</v>
      </c>
      <c r="Q4" s="18">
        <v>81.573000000000008</v>
      </c>
      <c r="R4" s="18">
        <v>77.513000000000005</v>
      </c>
      <c r="S4" s="18">
        <v>108.021</v>
      </c>
      <c r="T4" s="18">
        <v>88.705999999999989</v>
      </c>
      <c r="U4" s="18">
        <v>97.064000000000007</v>
      </c>
      <c r="V4" s="18">
        <v>96.804000000000002</v>
      </c>
      <c r="W4" s="18">
        <v>107.154</v>
      </c>
      <c r="X4" s="18">
        <v>107.22199999999999</v>
      </c>
      <c r="Y4" s="18">
        <v>96.16200000000002</v>
      </c>
      <c r="Z4" s="19"/>
      <c r="AA4" s="20">
        <f>SUM(B4:Z4)</f>
        <v>1981.3140000000003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315.85000000000002</v>
      </c>
      <c r="C7" s="28">
        <v>234.1</v>
      </c>
      <c r="D7" s="28">
        <v>227.58</v>
      </c>
      <c r="E7" s="28">
        <v>321.11</v>
      </c>
      <c r="F7" s="28">
        <v>249.93</v>
      </c>
      <c r="G7" s="28">
        <v>321.11</v>
      </c>
      <c r="H7" s="28">
        <v>249.93</v>
      </c>
      <c r="I7" s="28">
        <v>281.36</v>
      </c>
      <c r="J7" s="28">
        <v>279.49</v>
      </c>
      <c r="K7" s="28">
        <v>270.20999999999998</v>
      </c>
      <c r="L7" s="28">
        <v>240.14</v>
      </c>
      <c r="M7" s="28">
        <v>244.3</v>
      </c>
      <c r="N7" s="28">
        <v>251.43</v>
      </c>
      <c r="O7" s="28">
        <v>258.75</v>
      </c>
      <c r="P7" s="28">
        <v>250.5</v>
      </c>
      <c r="Q7" s="28">
        <v>264.93</v>
      </c>
      <c r="R7" s="28">
        <v>284.19</v>
      </c>
      <c r="S7" s="28">
        <v>402.12</v>
      </c>
      <c r="T7" s="28">
        <v>572.51</v>
      </c>
      <c r="U7" s="28">
        <v>567.41</v>
      </c>
      <c r="V7" s="28">
        <v>611.21</v>
      </c>
      <c r="W7" s="28">
        <v>475</v>
      </c>
      <c r="X7" s="28">
        <v>449.15</v>
      </c>
      <c r="Y7" s="28">
        <v>391.31</v>
      </c>
      <c r="Z7" s="29"/>
      <c r="AA7" s="30">
        <f>IF(SUM(B7:Z7)&lt;&gt;0,AVERAGEIF(B7:Z7,"&lt;&gt;"""),"")</f>
        <v>333.90083333333331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33.364000000000004</v>
      </c>
      <c r="C12" s="52">
        <v>7.822000000000001</v>
      </c>
      <c r="D12" s="52">
        <v>13.123000000000001</v>
      </c>
      <c r="E12" s="52">
        <v>9.5839999999999996</v>
      </c>
      <c r="F12" s="52">
        <v>0.81399999999999995</v>
      </c>
      <c r="G12" s="52">
        <v>9.5839999999999996</v>
      </c>
      <c r="H12" s="52">
        <v>0.81299999999999994</v>
      </c>
      <c r="I12" s="52"/>
      <c r="J12" s="52"/>
      <c r="K12" s="52">
        <v>14.077999999999999</v>
      </c>
      <c r="L12" s="52">
        <v>27.161999999999999</v>
      </c>
      <c r="M12" s="52">
        <v>42.962000000000003</v>
      </c>
      <c r="N12" s="52">
        <v>26.593</v>
      </c>
      <c r="O12" s="52">
        <v>18.579999999999998</v>
      </c>
      <c r="P12" s="52">
        <v>35.918999999999997</v>
      </c>
      <c r="Q12" s="52">
        <v>18.425999999999998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258.82400000000001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0.21</v>
      </c>
      <c r="J14" s="57"/>
      <c r="K14" s="57"/>
      <c r="L14" s="57"/>
      <c r="M14" s="57"/>
      <c r="N14" s="57"/>
      <c r="O14" s="57"/>
      <c r="P14" s="57"/>
      <c r="Q14" s="57"/>
      <c r="R14" s="57">
        <v>1.0669999999999999</v>
      </c>
      <c r="S14" s="57">
        <v>2.9000000000000001E-2</v>
      </c>
      <c r="T14" s="57"/>
      <c r="U14" s="57"/>
      <c r="V14" s="57"/>
      <c r="W14" s="57"/>
      <c r="X14" s="57"/>
      <c r="Y14" s="57"/>
      <c r="Z14" s="58"/>
      <c r="AA14" s="59">
        <f t="shared" si="0"/>
        <v>1.3059999999999998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33.364000000000004</v>
      </c>
      <c r="C16" s="62">
        <f t="shared" ref="C16:Z16" si="1">IF(LEN(C$2)&gt;0,SUM(C10:C15),"")</f>
        <v>7.822000000000001</v>
      </c>
      <c r="D16" s="62">
        <f t="shared" si="1"/>
        <v>13.123000000000001</v>
      </c>
      <c r="E16" s="62">
        <f t="shared" si="1"/>
        <v>9.5839999999999996</v>
      </c>
      <c r="F16" s="62">
        <f t="shared" si="1"/>
        <v>0.81399999999999995</v>
      </c>
      <c r="G16" s="62">
        <f t="shared" si="1"/>
        <v>9.5839999999999996</v>
      </c>
      <c r="H16" s="62">
        <f t="shared" si="1"/>
        <v>0.81299999999999994</v>
      </c>
      <c r="I16" s="62">
        <f t="shared" si="1"/>
        <v>0.21</v>
      </c>
      <c r="J16" s="62">
        <f t="shared" si="1"/>
        <v>0</v>
      </c>
      <c r="K16" s="62">
        <f t="shared" si="1"/>
        <v>14.077999999999999</v>
      </c>
      <c r="L16" s="62">
        <f t="shared" si="1"/>
        <v>27.161999999999999</v>
      </c>
      <c r="M16" s="62">
        <f t="shared" si="1"/>
        <v>42.962000000000003</v>
      </c>
      <c r="N16" s="62">
        <f t="shared" si="1"/>
        <v>26.593</v>
      </c>
      <c r="O16" s="62">
        <f t="shared" si="1"/>
        <v>18.579999999999998</v>
      </c>
      <c r="P16" s="62">
        <f t="shared" si="1"/>
        <v>35.918999999999997</v>
      </c>
      <c r="Q16" s="62">
        <f t="shared" si="1"/>
        <v>18.425999999999998</v>
      </c>
      <c r="R16" s="62">
        <f t="shared" si="1"/>
        <v>1.0669999999999999</v>
      </c>
      <c r="S16" s="62">
        <f t="shared" si="1"/>
        <v>2.9000000000000001E-2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260.13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>
        <v>0.8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27.111000000000001</v>
      </c>
      <c r="C20" s="77">
        <v>30.901</v>
      </c>
      <c r="D20" s="77">
        <v>24.074999999999999</v>
      </c>
      <c r="E20" s="77">
        <v>45.290000000000006</v>
      </c>
      <c r="F20" s="77">
        <v>34.811999999999998</v>
      </c>
      <c r="G20" s="77">
        <v>45.058</v>
      </c>
      <c r="H20" s="77">
        <v>34.862000000000002</v>
      </c>
      <c r="I20" s="77">
        <v>45.784000000000006</v>
      </c>
      <c r="J20" s="77">
        <v>47.179000000000002</v>
      </c>
      <c r="K20" s="77">
        <v>32.728000000000002</v>
      </c>
      <c r="L20" s="77">
        <v>31.945999999999998</v>
      </c>
      <c r="M20" s="77">
        <v>29.080000000000002</v>
      </c>
      <c r="N20" s="77">
        <v>43.164000000000001</v>
      </c>
      <c r="O20" s="77">
        <v>29.806000000000001</v>
      </c>
      <c r="P20" s="77">
        <v>34.479999999999997</v>
      </c>
      <c r="Q20" s="77">
        <v>44.238</v>
      </c>
      <c r="R20" s="77">
        <v>50.995000000000005</v>
      </c>
      <c r="S20" s="77">
        <v>69.73599999999999</v>
      </c>
      <c r="T20" s="77">
        <v>53.161000000000001</v>
      </c>
      <c r="U20" s="77">
        <v>55.994999999999997</v>
      </c>
      <c r="V20" s="77">
        <v>55.826999999999998</v>
      </c>
      <c r="W20" s="77">
        <v>65.510999999999996</v>
      </c>
      <c r="X20" s="77">
        <v>60.082000000000001</v>
      </c>
      <c r="Y20" s="77">
        <v>59.803000000000011</v>
      </c>
      <c r="Z20" s="78"/>
      <c r="AA20" s="79">
        <f t="shared" si="2"/>
        <v>1051.624</v>
      </c>
    </row>
    <row r="21" spans="1:27" ht="24.95" customHeight="1" x14ac:dyDescent="0.2">
      <c r="A21" s="75" t="s">
        <v>16</v>
      </c>
      <c r="B21" s="80">
        <v>16.539000000000001</v>
      </c>
      <c r="C21" s="81">
        <v>25.704999999999998</v>
      </c>
      <c r="D21" s="81">
        <v>18.47</v>
      </c>
      <c r="E21" s="81">
        <v>32.155000000000001</v>
      </c>
      <c r="F21" s="81">
        <v>27.952999999999996</v>
      </c>
      <c r="G21" s="81">
        <v>30.51</v>
      </c>
      <c r="H21" s="81">
        <v>29.248000000000001</v>
      </c>
      <c r="I21" s="81">
        <v>25.111999999999998</v>
      </c>
      <c r="J21" s="81">
        <v>26.966000000000001</v>
      </c>
      <c r="K21" s="81">
        <v>15.458</v>
      </c>
      <c r="L21" s="81">
        <v>14.378</v>
      </c>
      <c r="M21" s="81">
        <v>14.937999999999999</v>
      </c>
      <c r="N21" s="81">
        <v>14.192</v>
      </c>
      <c r="O21" s="81">
        <v>8.2259999999999991</v>
      </c>
      <c r="P21" s="81">
        <v>10.308999999999999</v>
      </c>
      <c r="Q21" s="81">
        <v>18.908999999999999</v>
      </c>
      <c r="R21" s="81">
        <v>25.451000000000001</v>
      </c>
      <c r="S21" s="81">
        <v>38.255999999999993</v>
      </c>
      <c r="T21" s="81">
        <v>35.545000000000002</v>
      </c>
      <c r="U21" s="81">
        <v>41.069000000000003</v>
      </c>
      <c r="V21" s="81">
        <v>40.977000000000004</v>
      </c>
      <c r="W21" s="81">
        <v>41.643000000000001</v>
      </c>
      <c r="X21" s="81">
        <v>47.140000000000008</v>
      </c>
      <c r="Y21" s="81">
        <v>36.359000000000002</v>
      </c>
      <c r="Z21" s="78"/>
      <c r="AA21" s="79">
        <f t="shared" si="2"/>
        <v>635.50800000000004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30.852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30.852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43.650000000000006</v>
      </c>
      <c r="C25" s="88">
        <f t="shared" si="3"/>
        <v>56.605999999999995</v>
      </c>
      <c r="D25" s="88">
        <f t="shared" si="3"/>
        <v>43.344999999999999</v>
      </c>
      <c r="E25" s="88">
        <f t="shared" si="3"/>
        <v>78.245000000000005</v>
      </c>
      <c r="F25" s="88">
        <f t="shared" si="3"/>
        <v>63.564999999999991</v>
      </c>
      <c r="G25" s="88">
        <f t="shared" si="3"/>
        <v>76.367999999999995</v>
      </c>
      <c r="H25" s="88">
        <f t="shared" si="3"/>
        <v>64.11</v>
      </c>
      <c r="I25" s="88">
        <f t="shared" si="3"/>
        <v>70.896000000000001</v>
      </c>
      <c r="J25" s="88">
        <f t="shared" si="3"/>
        <v>74.14500000000001</v>
      </c>
      <c r="K25" s="88">
        <f t="shared" si="3"/>
        <v>79.037999999999997</v>
      </c>
      <c r="L25" s="88">
        <f t="shared" si="3"/>
        <v>46.323999999999998</v>
      </c>
      <c r="M25" s="88">
        <f t="shared" si="3"/>
        <v>44.018000000000001</v>
      </c>
      <c r="N25" s="88">
        <f t="shared" si="3"/>
        <v>57.356000000000002</v>
      </c>
      <c r="O25" s="88">
        <f t="shared" si="3"/>
        <v>38.031999999999996</v>
      </c>
      <c r="P25" s="88">
        <f t="shared" si="3"/>
        <v>44.788999999999994</v>
      </c>
      <c r="Q25" s="88">
        <f t="shared" si="3"/>
        <v>63.146999999999998</v>
      </c>
      <c r="R25" s="88">
        <f t="shared" si="3"/>
        <v>76.445999999999998</v>
      </c>
      <c r="S25" s="88">
        <f t="shared" si="3"/>
        <v>107.99199999999999</v>
      </c>
      <c r="T25" s="88">
        <f t="shared" si="3"/>
        <v>88.706000000000003</v>
      </c>
      <c r="U25" s="88">
        <f t="shared" si="3"/>
        <v>97.063999999999993</v>
      </c>
      <c r="V25" s="88">
        <f t="shared" si="3"/>
        <v>96.804000000000002</v>
      </c>
      <c r="W25" s="88">
        <f t="shared" si="3"/>
        <v>107.154</v>
      </c>
      <c r="X25" s="88">
        <f t="shared" si="3"/>
        <v>107.22200000000001</v>
      </c>
      <c r="Y25" s="88">
        <f t="shared" si="3"/>
        <v>96.162000000000006</v>
      </c>
      <c r="Z25" s="89">
        <f t="shared" si="3"/>
        <v>0</v>
      </c>
      <c r="AA25" s="90">
        <f t="shared" si="3"/>
        <v>1721.1840000000002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77.013999999999996</v>
      </c>
      <c r="C29" s="77">
        <v>64.427999999999997</v>
      </c>
      <c r="D29" s="77">
        <v>56.468000000000004</v>
      </c>
      <c r="E29" s="77">
        <v>87.828999999999994</v>
      </c>
      <c r="F29" s="77">
        <v>64.379000000000005</v>
      </c>
      <c r="G29" s="77">
        <v>85.951999999999998</v>
      </c>
      <c r="H29" s="77">
        <v>64.923000000000002</v>
      </c>
      <c r="I29" s="77">
        <v>71.105999999999995</v>
      </c>
      <c r="J29" s="77">
        <v>74.144999999999996</v>
      </c>
      <c r="K29" s="77">
        <v>93.116</v>
      </c>
      <c r="L29" s="77">
        <v>73.486000000000004</v>
      </c>
      <c r="M29" s="77">
        <v>86.98</v>
      </c>
      <c r="N29" s="77">
        <v>83.948999999999998</v>
      </c>
      <c r="O29" s="77">
        <v>56.612000000000002</v>
      </c>
      <c r="P29" s="77">
        <v>80.707999999999998</v>
      </c>
      <c r="Q29" s="77">
        <v>81.572999999999993</v>
      </c>
      <c r="R29" s="77">
        <v>77.513000000000005</v>
      </c>
      <c r="S29" s="77">
        <v>108.021</v>
      </c>
      <c r="T29" s="77">
        <v>88.706000000000003</v>
      </c>
      <c r="U29" s="77">
        <v>97.063999999999993</v>
      </c>
      <c r="V29" s="77">
        <v>96.804000000000002</v>
      </c>
      <c r="W29" s="77">
        <v>107.154</v>
      </c>
      <c r="X29" s="77">
        <v>107.22199999999999</v>
      </c>
      <c r="Y29" s="77">
        <v>96.162000000000006</v>
      </c>
      <c r="Z29" s="78"/>
      <c r="AA29" s="79">
        <f>SUM(B29:Z29)</f>
        <v>1981.3140000000001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77.013999999999996</v>
      </c>
      <c r="C31" s="62">
        <f t="shared" si="4"/>
        <v>64.427999999999997</v>
      </c>
      <c r="D31" s="62">
        <f t="shared" si="4"/>
        <v>56.468000000000004</v>
      </c>
      <c r="E31" s="62">
        <f t="shared" si="4"/>
        <v>87.828999999999994</v>
      </c>
      <c r="F31" s="62">
        <f t="shared" si="4"/>
        <v>64.379000000000005</v>
      </c>
      <c r="G31" s="62">
        <f t="shared" si="4"/>
        <v>85.951999999999998</v>
      </c>
      <c r="H31" s="62">
        <f t="shared" si="4"/>
        <v>64.923000000000002</v>
      </c>
      <c r="I31" s="62">
        <f t="shared" si="4"/>
        <v>71.105999999999995</v>
      </c>
      <c r="J31" s="62">
        <f t="shared" si="4"/>
        <v>74.144999999999996</v>
      </c>
      <c r="K31" s="62">
        <f t="shared" si="4"/>
        <v>93.116</v>
      </c>
      <c r="L31" s="62">
        <f t="shared" si="4"/>
        <v>73.486000000000004</v>
      </c>
      <c r="M31" s="62">
        <f t="shared" si="4"/>
        <v>86.98</v>
      </c>
      <c r="N31" s="62">
        <f t="shared" si="4"/>
        <v>83.948999999999998</v>
      </c>
      <c r="O31" s="62">
        <f t="shared" si="4"/>
        <v>56.612000000000002</v>
      </c>
      <c r="P31" s="62">
        <f t="shared" si="4"/>
        <v>80.707999999999998</v>
      </c>
      <c r="Q31" s="62">
        <f t="shared" si="4"/>
        <v>81.572999999999993</v>
      </c>
      <c r="R31" s="62">
        <f t="shared" si="4"/>
        <v>77.513000000000005</v>
      </c>
      <c r="S31" s="62">
        <f t="shared" si="4"/>
        <v>108.021</v>
      </c>
      <c r="T31" s="62">
        <f t="shared" si="4"/>
        <v>88.706000000000003</v>
      </c>
      <c r="U31" s="62">
        <f t="shared" si="4"/>
        <v>97.063999999999993</v>
      </c>
      <c r="V31" s="62">
        <f t="shared" si="4"/>
        <v>96.804000000000002</v>
      </c>
      <c r="W31" s="62">
        <f t="shared" si="4"/>
        <v>107.154</v>
      </c>
      <c r="X31" s="62">
        <f t="shared" si="4"/>
        <v>107.22199999999999</v>
      </c>
      <c r="Y31" s="62">
        <f t="shared" si="4"/>
        <v>96.162000000000006</v>
      </c>
      <c r="Z31" s="63">
        <f t="shared" si="4"/>
        <v>0</v>
      </c>
      <c r="AA31" s="64">
        <f t="shared" si="4"/>
        <v>1981.3140000000001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77.01400000000001</v>
      </c>
      <c r="C51" s="88">
        <f t="shared" si="10"/>
        <v>64.427999999999997</v>
      </c>
      <c r="D51" s="88">
        <f t="shared" si="10"/>
        <v>56.468000000000004</v>
      </c>
      <c r="E51" s="88">
        <f t="shared" si="10"/>
        <v>87.829000000000008</v>
      </c>
      <c r="F51" s="88">
        <f t="shared" si="10"/>
        <v>64.378999999999991</v>
      </c>
      <c r="G51" s="88">
        <f t="shared" si="10"/>
        <v>85.951999999999998</v>
      </c>
      <c r="H51" s="88">
        <f t="shared" si="10"/>
        <v>64.923000000000002</v>
      </c>
      <c r="I51" s="88">
        <f t="shared" si="10"/>
        <v>71.105999999999995</v>
      </c>
      <c r="J51" s="88">
        <f t="shared" si="10"/>
        <v>74.14500000000001</v>
      </c>
      <c r="K51" s="88">
        <f t="shared" si="10"/>
        <v>93.116</v>
      </c>
      <c r="L51" s="88">
        <f t="shared" si="10"/>
        <v>73.48599999999999</v>
      </c>
      <c r="M51" s="88">
        <f t="shared" si="10"/>
        <v>86.98</v>
      </c>
      <c r="N51" s="88">
        <f t="shared" si="10"/>
        <v>83.948999999999998</v>
      </c>
      <c r="O51" s="88">
        <f t="shared" si="10"/>
        <v>56.611999999999995</v>
      </c>
      <c r="P51" s="88">
        <f t="shared" si="10"/>
        <v>80.707999999999998</v>
      </c>
      <c r="Q51" s="88">
        <f t="shared" si="10"/>
        <v>81.572999999999993</v>
      </c>
      <c r="R51" s="88">
        <f t="shared" si="10"/>
        <v>77.512999999999991</v>
      </c>
      <c r="S51" s="88">
        <f t="shared" si="10"/>
        <v>108.02099999999999</v>
      </c>
      <c r="T51" s="88">
        <f t="shared" si="10"/>
        <v>88.706000000000003</v>
      </c>
      <c r="U51" s="88">
        <f t="shared" si="10"/>
        <v>97.063999999999993</v>
      </c>
      <c r="V51" s="88">
        <f t="shared" si="10"/>
        <v>96.804000000000002</v>
      </c>
      <c r="W51" s="88">
        <f t="shared" si="10"/>
        <v>107.154</v>
      </c>
      <c r="X51" s="88">
        <f t="shared" si="10"/>
        <v>107.22200000000001</v>
      </c>
      <c r="Y51" s="88">
        <f t="shared" si="10"/>
        <v>96.162000000000006</v>
      </c>
      <c r="Z51" s="89">
        <f t="shared" si="10"/>
        <v>0</v>
      </c>
      <c r="AA51" s="105">
        <f>SUM(B51:Z51)</f>
        <v>1981.3140000000001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315.85000000000002</v>
      </c>
      <c r="C7" s="118">
        <v>234.1</v>
      </c>
      <c r="D7" s="118">
        <v>227.58</v>
      </c>
      <c r="E7" s="118">
        <v>321.11</v>
      </c>
      <c r="F7" s="118">
        <v>249.93</v>
      </c>
      <c r="G7" s="118">
        <v>321.11</v>
      </c>
      <c r="H7" s="118">
        <v>249.93</v>
      </c>
      <c r="I7" s="118">
        <v>281.36</v>
      </c>
      <c r="J7" s="118">
        <v>279.49</v>
      </c>
      <c r="K7" s="118">
        <v>270.20999999999998</v>
      </c>
      <c r="L7" s="118">
        <v>240.14</v>
      </c>
      <c r="M7" s="118">
        <v>244.3</v>
      </c>
      <c r="N7" s="118">
        <v>251.43</v>
      </c>
      <c r="O7" s="118">
        <v>258.75</v>
      </c>
      <c r="P7" s="118">
        <v>250.5</v>
      </c>
      <c r="Q7" s="118">
        <v>264.93</v>
      </c>
      <c r="R7" s="118">
        <v>284.19</v>
      </c>
      <c r="S7" s="118">
        <v>402.12</v>
      </c>
      <c r="T7" s="118">
        <v>572.51</v>
      </c>
      <c r="U7" s="118">
        <v>567.41</v>
      </c>
      <c r="V7" s="118">
        <v>611.21</v>
      </c>
      <c r="W7" s="118">
        <v>475</v>
      </c>
      <c r="X7" s="118">
        <v>449.15</v>
      </c>
      <c r="Y7" s="118">
        <v>391.31</v>
      </c>
      <c r="Z7" s="119"/>
      <c r="AA7" s="120">
        <f>IF(SUM(B7:Z7)&lt;&gt;0,AVERAGEIF(B7:Z7,"&lt;&gt;"""),"")</f>
        <v>333.90083333333331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2022-08-07T20:22:30Z</dcterms:created>
  <dcterms:modified xsi:type="dcterms:W3CDTF">2022-08-07T20:22:32Z</dcterms:modified>
</cp:coreProperties>
</file>