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<sst xmlns="http://schemas.openxmlformats.org/spreadsheetml/2006/main" count="117" uniqueCount="53">
  <si>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06/08/2022 23:31:34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</si>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</sst>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10</c:v>
                </c:pt>
                <c:pt idx="7">
                  <c:v>10</c:v>
                </c:pt>
                <c:pt idx="8">
                  <c:v>47.482999999999997</c:v>
                </c:pt>
                <c:pt idx="9">
                  <c:v>64.903999999999996</c:v>
                </c:pt>
                <c:pt idx="11">
                  <c:v>16.021000000000001</c:v>
                </c:pt>
                <c:pt idx="12">
                  <c:v>73.308000000000007</c:v>
                </c:pt>
                <c:pt idx="13">
                  <c:v>70</c:v>
                </c:pt>
                <c:pt idx="14">
                  <c:v>7.1079999999999997</c:v>
                </c:pt>
                <c:pt idx="15">
                  <c:v>58.472000000000001</c:v>
                </c:pt>
                <c:pt idx="16">
                  <c:v>19.797000000000001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47.498000000000005</c:v>
                </c:pt>
                <c:pt idx="1">
                  <c:v>53.244999999999997</c:v>
                </c:pt>
                <c:pt idx="2">
                  <c:v>69.025999999999996</c:v>
                </c:pt>
                <c:pt idx="3">
                  <c:v>68.433000000000007</c:v>
                </c:pt>
                <c:pt idx="4">
                  <c:v>29.506</c:v>
                </c:pt>
                <c:pt idx="5">
                  <c:v>46.185000000000009</c:v>
                </c:pt>
                <c:pt idx="6">
                  <c:v>47.682000000000009</c:v>
                </c:pt>
                <c:pt idx="7">
                  <c:v>62.063999999999993</c:v>
                </c:pt>
                <c:pt idx="8">
                  <c:v>15.946999999999999</c:v>
                </c:pt>
                <c:pt idx="9">
                  <c:v>20.503999999999998</c:v>
                </c:pt>
                <c:pt idx="10">
                  <c:v>69.009</c:v>
                </c:pt>
                <c:pt idx="11">
                  <c:v>65.958999999999989</c:v>
                </c:pt>
                <c:pt idx="12">
                  <c:v>48.205999999999996</c:v>
                </c:pt>
                <c:pt idx="13">
                  <c:v>37.506</c:v>
                </c:pt>
                <c:pt idx="14">
                  <c:v>99.08</c:v>
                </c:pt>
                <c:pt idx="15">
                  <c:v>20.966999999999999</c:v>
                </c:pt>
                <c:pt idx="16">
                  <c:v>19.863</c:v>
                </c:pt>
                <c:pt idx="17">
                  <c:v>80.867999999999995</c:v>
                </c:pt>
                <c:pt idx="18">
                  <c:v>64.331999999999994</c:v>
                </c:pt>
                <c:pt idx="19">
                  <c:v>28.086999999999996</c:v>
                </c:pt>
                <c:pt idx="20">
                  <c:v>14.177</c:v>
                </c:pt>
                <c:pt idx="21">
                  <c:v>16.111999999999998</c:v>
                </c:pt>
                <c:pt idx="22">
                  <c:v>14.208</c:v>
                </c:pt>
                <c:pt idx="23">
                  <c:v>39.405999999999999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484968"/>
        <c:axId val="4128940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47.49799999999999</c:v>
                </c:pt>
                <c:pt idx="1">
                  <c:v>53.245000000000005</c:v>
                </c:pt>
                <c:pt idx="2">
                  <c:v>69.025999999999996</c:v>
                </c:pt>
                <c:pt idx="3">
                  <c:v>68.432999999999993</c:v>
                </c:pt>
                <c:pt idx="4">
                  <c:v>30.517000000000003</c:v>
                </c:pt>
                <c:pt idx="5">
                  <c:v>59.475999999999999</c:v>
                </c:pt>
                <c:pt idx="6">
                  <c:v>70.271000000000001</c:v>
                </c:pt>
                <c:pt idx="7">
                  <c:v>85.307000000000002</c:v>
                </c:pt>
                <c:pt idx="8">
                  <c:v>63.43</c:v>
                </c:pt>
                <c:pt idx="9">
                  <c:v>98.717999999999989</c:v>
                </c:pt>
                <c:pt idx="10">
                  <c:v>83.109000000000009</c:v>
                </c:pt>
                <c:pt idx="11">
                  <c:v>98.923000000000002</c:v>
                </c:pt>
                <c:pt idx="12">
                  <c:v>121.51400000000001</c:v>
                </c:pt>
                <c:pt idx="13">
                  <c:v>107.50599999999999</c:v>
                </c:pt>
                <c:pt idx="14">
                  <c:v>106.744</c:v>
                </c:pt>
                <c:pt idx="15">
                  <c:v>79.554999999999993</c:v>
                </c:pt>
                <c:pt idx="16">
                  <c:v>41.913000000000004</c:v>
                </c:pt>
                <c:pt idx="17">
                  <c:v>83.83</c:v>
                </c:pt>
                <c:pt idx="18">
                  <c:v>64.331999999999994</c:v>
                </c:pt>
                <c:pt idx="19">
                  <c:v>28.087</c:v>
                </c:pt>
                <c:pt idx="20">
                  <c:v>14.177</c:v>
                </c:pt>
                <c:pt idx="21">
                  <c:v>16.112000000000002</c:v>
                </c:pt>
                <c:pt idx="22">
                  <c:v>14.207999999999998</c:v>
                </c:pt>
                <c:pt idx="23">
                  <c:v>39.405999999999999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84968"/>
        <c:axId val="4128940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246.91</c:v>
                </c:pt>
                <c:pt idx="1">
                  <c:v>244.9</c:v>
                </c:pt>
                <c:pt idx="2">
                  <c:v>241.45</c:v>
                </c:pt>
                <c:pt idx="3">
                  <c:v>223.43</c:v>
                </c:pt>
                <c:pt idx="4">
                  <c:v>167</c:v>
                </c:pt>
                <c:pt idx="5">
                  <c:v>252.93</c:v>
                </c:pt>
                <c:pt idx="6">
                  <c:v>221.46</c:v>
                </c:pt>
                <c:pt idx="7">
                  <c:v>348.53</c:v>
                </c:pt>
                <c:pt idx="8">
                  <c:v>148.01</c:v>
                </c:pt>
                <c:pt idx="9">
                  <c:v>148.66</c:v>
                </c:pt>
                <c:pt idx="10">
                  <c:v>126.29</c:v>
                </c:pt>
                <c:pt idx="11">
                  <c:v>146.24</c:v>
                </c:pt>
                <c:pt idx="12">
                  <c:v>148.16999999999999</c:v>
                </c:pt>
                <c:pt idx="13">
                  <c:v>151.38999999999999</c:v>
                </c:pt>
                <c:pt idx="14">
                  <c:v>146.43</c:v>
                </c:pt>
                <c:pt idx="15">
                  <c:v>148.41999999999999</c:v>
                </c:pt>
                <c:pt idx="16">
                  <c:v>146.76</c:v>
                </c:pt>
                <c:pt idx="17">
                  <c:v>263.97000000000003</c:v>
                </c:pt>
                <c:pt idx="18">
                  <c:v>245.88</c:v>
                </c:pt>
                <c:pt idx="19">
                  <c:v>275.31</c:v>
                </c:pt>
                <c:pt idx="20">
                  <c:v>295.39</c:v>
                </c:pt>
                <c:pt idx="21">
                  <c:v>293.94</c:v>
                </c:pt>
                <c:pt idx="22">
                  <c:v>279.56</c:v>
                </c:pt>
                <c:pt idx="23">
                  <c:v>265.51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894808"/>
        <c:axId val="412894416"/>
      </c:lineChart>
      <c:catAx>
        <c:axId val="179484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894024"/>
        <c:crosses val="autoZero"/>
        <c:auto val="1"/>
        <c:lblAlgn val="ctr"/>
        <c:lblOffset val="100"/>
        <c:noMultiLvlLbl val="0"/>
      </c:catAx>
      <c:valAx>
        <c:axId val="412894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484968"/>
        <c:crosses val="autoZero"/>
        <c:crossBetween val="between"/>
      </c:valAx>
      <c:valAx>
        <c:axId val="412894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894808"/>
        <c:crosses val="max"/>
        <c:crossBetween val="between"/>
      </c:valAx>
      <c:catAx>
        <c:axId val="412894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2894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3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883" cy="629206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47.498000000000005</v>
      </c>
      <c r="C4" s="18">
        <v>53.244999999999997</v>
      </c>
      <c r="D4" s="18">
        <v>69.025999999999996</v>
      </c>
      <c r="E4" s="18">
        <v>68.433000000000007</v>
      </c>
      <c r="F4" s="18">
        <v>30.516999999999999</v>
      </c>
      <c r="G4" s="18">
        <v>59.476000000000006</v>
      </c>
      <c r="H4" s="18">
        <v>70.271000000000001</v>
      </c>
      <c r="I4" s="18">
        <v>85.307000000000016</v>
      </c>
      <c r="J4" s="18">
        <v>63.43</v>
      </c>
      <c r="K4" s="18">
        <v>98.717999999999989</v>
      </c>
      <c r="L4" s="18">
        <v>83.108999999999995</v>
      </c>
      <c r="M4" s="18">
        <v>98.923000000000016</v>
      </c>
      <c r="N4" s="18">
        <v>121.51400000000001</v>
      </c>
      <c r="O4" s="18">
        <v>107.506</v>
      </c>
      <c r="P4" s="18">
        <v>106.74399999999999</v>
      </c>
      <c r="Q4" s="18">
        <v>79.554999999999993</v>
      </c>
      <c r="R4" s="18">
        <v>41.913000000000004</v>
      </c>
      <c r="S4" s="18">
        <v>83.83</v>
      </c>
      <c r="T4" s="18">
        <v>64.331999999999994</v>
      </c>
      <c r="U4" s="18">
        <v>28.086999999999996</v>
      </c>
      <c r="V4" s="18">
        <v>14.177</v>
      </c>
      <c r="W4" s="18">
        <v>16.111999999999998</v>
      </c>
      <c r="X4" s="18">
        <v>14.208</v>
      </c>
      <c r="Y4" s="18">
        <v>39.405999999999999</v>
      </c>
      <c r="Z4" s="19"/>
      <c r="AA4" s="20">
        <f>SUM(B4:Z4)</f>
        <v>1545.3369999999998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246.91</v>
      </c>
      <c r="C7" s="28">
        <v>244.9</v>
      </c>
      <c r="D7" s="28">
        <v>241.45</v>
      </c>
      <c r="E7" s="28">
        <v>223.43</v>
      </c>
      <c r="F7" s="28">
        <v>167</v>
      </c>
      <c r="G7" s="28">
        <v>252.93</v>
      </c>
      <c r="H7" s="28">
        <v>221.46</v>
      </c>
      <c r="I7" s="28">
        <v>348.53</v>
      </c>
      <c r="J7" s="28">
        <v>148.01</v>
      </c>
      <c r="K7" s="28">
        <v>148.66</v>
      </c>
      <c r="L7" s="28">
        <v>126.29</v>
      </c>
      <c r="M7" s="28">
        <v>146.24</v>
      </c>
      <c r="N7" s="28">
        <v>148.16999999999999</v>
      </c>
      <c r="O7" s="28">
        <v>151.38999999999999</v>
      </c>
      <c r="P7" s="28">
        <v>146.43</v>
      </c>
      <c r="Q7" s="28">
        <v>148.41999999999999</v>
      </c>
      <c r="R7" s="28">
        <v>146.76</v>
      </c>
      <c r="S7" s="28">
        <v>263.97000000000003</v>
      </c>
      <c r="T7" s="28">
        <v>245.88</v>
      </c>
      <c r="U7" s="28">
        <v>275.31</v>
      </c>
      <c r="V7" s="28">
        <v>295.39</v>
      </c>
      <c r="W7" s="28">
        <v>293.94</v>
      </c>
      <c r="X7" s="28">
        <v>279.56</v>
      </c>
      <c r="Y7" s="28">
        <v>265.51</v>
      </c>
      <c r="Z7" s="29"/>
      <c r="AA7" s="30">
        <f>IF(SUM(B7:Z7)&lt;&gt;0,AVERAGEIF(B7:Z7,"&lt;&gt;"""),"")</f>
        <v>215.68916666666667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10</v>
      </c>
      <c r="I10" s="42">
        <v>10</v>
      </c>
      <c r="J10" s="42">
        <v>47.482999999999997</v>
      </c>
      <c r="K10" s="42">
        <v>64.903999999999996</v>
      </c>
      <c r="L10" s="42"/>
      <c r="M10" s="42">
        <v>16.021000000000001</v>
      </c>
      <c r="N10" s="42">
        <v>73.308000000000007</v>
      </c>
      <c r="O10" s="42">
        <v>70</v>
      </c>
      <c r="P10" s="42">
        <v>7.1079999999999997</v>
      </c>
      <c r="Q10" s="42">
        <v>58.472000000000001</v>
      </c>
      <c r="R10" s="42">
        <v>19.797000000000001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377.09300000000002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47.498000000000005</v>
      </c>
      <c r="C14" s="57">
        <v>53.244999999999997</v>
      </c>
      <c r="D14" s="57">
        <v>69.025999999999996</v>
      </c>
      <c r="E14" s="57">
        <v>68.433000000000007</v>
      </c>
      <c r="F14" s="57">
        <v>29.506</v>
      </c>
      <c r="G14" s="57">
        <v>46.185000000000009</v>
      </c>
      <c r="H14" s="57">
        <v>47.682000000000009</v>
      </c>
      <c r="I14" s="57">
        <v>62.063999999999993</v>
      </c>
      <c r="J14" s="57">
        <v>15.946999999999999</v>
      </c>
      <c r="K14" s="57">
        <v>20.503999999999998</v>
      </c>
      <c r="L14" s="57">
        <v>69.009</v>
      </c>
      <c r="M14" s="57">
        <v>65.958999999999989</v>
      </c>
      <c r="N14" s="57">
        <v>48.205999999999996</v>
      </c>
      <c r="O14" s="57">
        <v>37.506</v>
      </c>
      <c r="P14" s="57">
        <v>99.08</v>
      </c>
      <c r="Q14" s="57">
        <v>20.966999999999999</v>
      </c>
      <c r="R14" s="57">
        <v>19.863</v>
      </c>
      <c r="S14" s="57">
        <v>80.867999999999995</v>
      </c>
      <c r="T14" s="57">
        <v>64.331999999999994</v>
      </c>
      <c r="U14" s="57">
        <v>28.086999999999996</v>
      </c>
      <c r="V14" s="57">
        <v>14.177</v>
      </c>
      <c r="W14" s="57">
        <v>16.111999999999998</v>
      </c>
      <c r="X14" s="57">
        <v>14.208</v>
      </c>
      <c r="Y14" s="57">
        <v>39.405999999999999</v>
      </c>
      <c r="Z14" s="58"/>
      <c r="AA14" s="59">
        <f t="shared" si="0"/>
        <v>1077.8700000000001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47.498000000000005</v>
      </c>
      <c r="C16" s="62">
        <f t="shared" ref="C16:Z16" si="1">IF(LEN(C$2)&gt;0,SUM(C10:C15),"")</f>
        <v>53.244999999999997</v>
      </c>
      <c r="D16" s="62">
        <f t="shared" si="1"/>
        <v>69.025999999999996</v>
      </c>
      <c r="E16" s="62">
        <f t="shared" si="1"/>
        <v>68.433000000000007</v>
      </c>
      <c r="F16" s="62">
        <f t="shared" si="1"/>
        <v>29.506</v>
      </c>
      <c r="G16" s="62">
        <f t="shared" si="1"/>
        <v>46.185000000000009</v>
      </c>
      <c r="H16" s="62">
        <f t="shared" si="1"/>
        <v>57.682000000000009</v>
      </c>
      <c r="I16" s="62">
        <f t="shared" si="1"/>
        <v>72.063999999999993</v>
      </c>
      <c r="J16" s="62">
        <f t="shared" si="1"/>
        <v>63.429999999999993</v>
      </c>
      <c r="K16" s="62">
        <f t="shared" si="1"/>
        <v>85.407999999999987</v>
      </c>
      <c r="L16" s="62">
        <f t="shared" si="1"/>
        <v>69.009</v>
      </c>
      <c r="M16" s="62">
        <f t="shared" si="1"/>
        <v>81.97999999999999</v>
      </c>
      <c r="N16" s="62">
        <f t="shared" si="1"/>
        <v>121.51400000000001</v>
      </c>
      <c r="O16" s="62">
        <f t="shared" si="1"/>
        <v>107.506</v>
      </c>
      <c r="P16" s="62">
        <f t="shared" si="1"/>
        <v>106.188</v>
      </c>
      <c r="Q16" s="62">
        <f t="shared" si="1"/>
        <v>79.438999999999993</v>
      </c>
      <c r="R16" s="62">
        <f t="shared" si="1"/>
        <v>39.659999999999997</v>
      </c>
      <c r="S16" s="62">
        <f t="shared" si="1"/>
        <v>80.867999999999995</v>
      </c>
      <c r="T16" s="62">
        <f t="shared" si="1"/>
        <v>64.331999999999994</v>
      </c>
      <c r="U16" s="62">
        <f t="shared" si="1"/>
        <v>28.086999999999996</v>
      </c>
      <c r="V16" s="62">
        <f t="shared" si="1"/>
        <v>14.177</v>
      </c>
      <c r="W16" s="62">
        <f t="shared" si="1"/>
        <v>16.111999999999998</v>
      </c>
      <c r="X16" s="62">
        <f t="shared" si="1"/>
        <v>14.208</v>
      </c>
      <c r="Y16" s="62">
        <f t="shared" si="1"/>
        <v>39.405999999999999</v>
      </c>
      <c r="Z16" s="63" t="str">
        <f t="shared" si="1"/>
        <v/>
      </c>
      <c r="AA16" s="64">
        <f>SUM(AA10:AA15)</f>
        <v>1454.9630000000002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4.577</v>
      </c>
      <c r="H20" s="77">
        <v>4.6369999999999996</v>
      </c>
      <c r="I20" s="77">
        <v>4.7690000000000001</v>
      </c>
      <c r="J20" s="77"/>
      <c r="K20" s="77">
        <v>4.883</v>
      </c>
      <c r="L20" s="77">
        <v>4.8109999999999999</v>
      </c>
      <c r="M20" s="77">
        <v>4.9950000000000001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28.672000000000001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1.0109999999999999</v>
      </c>
      <c r="G21" s="81">
        <v>8.7140000000000004</v>
      </c>
      <c r="H21" s="81">
        <v>7.952</v>
      </c>
      <c r="I21" s="81">
        <v>8.4740000000000002</v>
      </c>
      <c r="J21" s="81"/>
      <c r="K21" s="81">
        <v>8.4269999999999996</v>
      </c>
      <c r="L21" s="81">
        <v>9.2889999999999997</v>
      </c>
      <c r="M21" s="81">
        <v>11.948</v>
      </c>
      <c r="N21" s="81"/>
      <c r="O21" s="81"/>
      <c r="P21" s="81">
        <v>0.55600000000000005</v>
      </c>
      <c r="Q21" s="81">
        <v>0.11600000000000001</v>
      </c>
      <c r="R21" s="81">
        <v>2.2530000000000001</v>
      </c>
      <c r="S21" s="81">
        <v>2.9620000000000002</v>
      </c>
      <c r="T21" s="81"/>
      <c r="U21" s="81"/>
      <c r="V21" s="81"/>
      <c r="W21" s="81"/>
      <c r="X21" s="81"/>
      <c r="Y21" s="81"/>
      <c r="Z21" s="78"/>
      <c r="AA21" s="79">
        <f t="shared" si="2"/>
        <v>61.702000000000005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1.0109999999999999</v>
      </c>
      <c r="G25" s="88">
        <f t="shared" si="3"/>
        <v>13.291</v>
      </c>
      <c r="H25" s="88">
        <f t="shared" si="3"/>
        <v>12.588999999999999</v>
      </c>
      <c r="I25" s="88">
        <f t="shared" si="3"/>
        <v>13.243</v>
      </c>
      <c r="J25" s="88">
        <f t="shared" si="3"/>
        <v>0</v>
      </c>
      <c r="K25" s="88">
        <f t="shared" si="3"/>
        <v>13.309999999999999</v>
      </c>
      <c r="L25" s="88">
        <f t="shared" si="3"/>
        <v>14.1</v>
      </c>
      <c r="M25" s="88">
        <f t="shared" si="3"/>
        <v>16.943000000000001</v>
      </c>
      <c r="N25" s="88">
        <f t="shared" si="3"/>
        <v>0</v>
      </c>
      <c r="O25" s="88">
        <f t="shared" si="3"/>
        <v>0</v>
      </c>
      <c r="P25" s="88">
        <f t="shared" si="3"/>
        <v>0.55600000000000005</v>
      </c>
      <c r="Q25" s="88">
        <f t="shared" si="3"/>
        <v>0.11600000000000001</v>
      </c>
      <c r="R25" s="88">
        <f t="shared" si="3"/>
        <v>2.2530000000000001</v>
      </c>
      <c r="S25" s="88">
        <f t="shared" si="3"/>
        <v>2.9620000000000002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90.374000000000009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47.497999999999998</v>
      </c>
      <c r="C29" s="77">
        <v>53.244999999999997</v>
      </c>
      <c r="D29" s="77">
        <v>69.025999999999996</v>
      </c>
      <c r="E29" s="77">
        <v>68.433000000000007</v>
      </c>
      <c r="F29" s="77">
        <v>30.516999999999999</v>
      </c>
      <c r="G29" s="77">
        <v>59.475999999999999</v>
      </c>
      <c r="H29" s="77">
        <v>70.271000000000001</v>
      </c>
      <c r="I29" s="77">
        <v>85.307000000000002</v>
      </c>
      <c r="J29" s="77">
        <v>63.43</v>
      </c>
      <c r="K29" s="77">
        <v>98.718000000000004</v>
      </c>
      <c r="L29" s="77">
        <v>83.108999999999995</v>
      </c>
      <c r="M29" s="77">
        <v>98.923000000000002</v>
      </c>
      <c r="N29" s="77">
        <v>121.514</v>
      </c>
      <c r="O29" s="77">
        <v>107.506</v>
      </c>
      <c r="P29" s="77">
        <v>106.744</v>
      </c>
      <c r="Q29" s="77">
        <v>79.555000000000007</v>
      </c>
      <c r="R29" s="77">
        <v>41.912999999999997</v>
      </c>
      <c r="S29" s="77">
        <v>83.83</v>
      </c>
      <c r="T29" s="77">
        <v>64.331999999999994</v>
      </c>
      <c r="U29" s="77">
        <v>28.087</v>
      </c>
      <c r="V29" s="77">
        <v>14.177</v>
      </c>
      <c r="W29" s="77">
        <v>16.111999999999998</v>
      </c>
      <c r="X29" s="77">
        <v>14.208</v>
      </c>
      <c r="Y29" s="77">
        <v>39.405999999999999</v>
      </c>
      <c r="Z29" s="78"/>
      <c r="AA29" s="79">
        <f>SUM(B29:Z29)</f>
        <v>1545.3369999999998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47.497999999999998</v>
      </c>
      <c r="C31" s="62">
        <f t="shared" ref="C31:Z31" si="4">IF(LEN(C$2)&gt;0,SUM(C28:C30),"")</f>
        <v>53.244999999999997</v>
      </c>
      <c r="D31" s="62">
        <f t="shared" si="4"/>
        <v>69.025999999999996</v>
      </c>
      <c r="E31" s="62">
        <f t="shared" si="4"/>
        <v>68.433000000000007</v>
      </c>
      <c r="F31" s="62">
        <f t="shared" si="4"/>
        <v>30.516999999999999</v>
      </c>
      <c r="G31" s="62">
        <f t="shared" si="4"/>
        <v>59.475999999999999</v>
      </c>
      <c r="H31" s="62">
        <f t="shared" si="4"/>
        <v>70.271000000000001</v>
      </c>
      <c r="I31" s="62">
        <f t="shared" si="4"/>
        <v>85.307000000000002</v>
      </c>
      <c r="J31" s="62">
        <f t="shared" si="4"/>
        <v>63.43</v>
      </c>
      <c r="K31" s="62">
        <f t="shared" si="4"/>
        <v>98.718000000000004</v>
      </c>
      <c r="L31" s="62">
        <f t="shared" si="4"/>
        <v>83.108999999999995</v>
      </c>
      <c r="M31" s="62">
        <f t="shared" si="4"/>
        <v>98.923000000000002</v>
      </c>
      <c r="N31" s="62">
        <f t="shared" si="4"/>
        <v>121.514</v>
      </c>
      <c r="O31" s="62">
        <f t="shared" si="4"/>
        <v>107.506</v>
      </c>
      <c r="P31" s="62">
        <f t="shared" si="4"/>
        <v>106.744</v>
      </c>
      <c r="Q31" s="62">
        <f t="shared" si="4"/>
        <v>79.555000000000007</v>
      </c>
      <c r="R31" s="62">
        <f t="shared" si="4"/>
        <v>41.912999999999997</v>
      </c>
      <c r="S31" s="62">
        <f t="shared" si="4"/>
        <v>83.83</v>
      </c>
      <c r="T31" s="62">
        <f t="shared" si="4"/>
        <v>64.331999999999994</v>
      </c>
      <c r="U31" s="62">
        <f t="shared" si="4"/>
        <v>28.087</v>
      </c>
      <c r="V31" s="62">
        <f t="shared" si="4"/>
        <v>14.177</v>
      </c>
      <c r="W31" s="62">
        <f t="shared" si="4"/>
        <v>16.111999999999998</v>
      </c>
      <c r="X31" s="62">
        <f t="shared" si="4"/>
        <v>14.208</v>
      </c>
      <c r="Y31" s="62">
        <f t="shared" si="4"/>
        <v>39.405999999999999</v>
      </c>
      <c r="Z31" s="63" t="str">
        <f t="shared" si="4"/>
        <v/>
      </c>
      <c r="AA31" s="64">
        <f>SUM(AA28:AA30)</f>
        <v>1545.3369999999998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47.498000000000005</v>
      </c>
      <c r="C51" s="88">
        <f t="shared" si="10"/>
        <v>53.244999999999997</v>
      </c>
      <c r="D51" s="88">
        <f t="shared" si="10"/>
        <v>69.025999999999996</v>
      </c>
      <c r="E51" s="88">
        <f t="shared" si="10"/>
        <v>68.433000000000007</v>
      </c>
      <c r="F51" s="88">
        <f t="shared" si="10"/>
        <v>30.516999999999999</v>
      </c>
      <c r="G51" s="88">
        <f t="shared" si="10"/>
        <v>59.476000000000013</v>
      </c>
      <c r="H51" s="88">
        <f t="shared" si="10"/>
        <v>70.271000000000015</v>
      </c>
      <c r="I51" s="88">
        <f t="shared" si="10"/>
        <v>85.306999999999988</v>
      </c>
      <c r="J51" s="88">
        <f t="shared" si="10"/>
        <v>63.429999999999993</v>
      </c>
      <c r="K51" s="88">
        <f t="shared" si="10"/>
        <v>98.717999999999989</v>
      </c>
      <c r="L51" s="88">
        <f t="shared" si="10"/>
        <v>83.108999999999995</v>
      </c>
      <c r="M51" s="88">
        <f t="shared" si="10"/>
        <v>98.922999999999988</v>
      </c>
      <c r="N51" s="88">
        <f t="shared" si="10"/>
        <v>121.51400000000001</v>
      </c>
      <c r="O51" s="88">
        <f t="shared" si="10"/>
        <v>107.506</v>
      </c>
      <c r="P51" s="88">
        <f t="shared" si="10"/>
        <v>106.744</v>
      </c>
      <c r="Q51" s="88">
        <f t="shared" si="10"/>
        <v>79.554999999999993</v>
      </c>
      <c r="R51" s="88">
        <f t="shared" si="10"/>
        <v>41.912999999999997</v>
      </c>
      <c r="S51" s="88">
        <f t="shared" si="10"/>
        <v>83.83</v>
      </c>
      <c r="T51" s="88">
        <f t="shared" si="10"/>
        <v>64.331999999999994</v>
      </c>
      <c r="U51" s="88">
        <f t="shared" si="10"/>
        <v>28.086999999999996</v>
      </c>
      <c r="V51" s="88">
        <f t="shared" si="10"/>
        <v>14.177</v>
      </c>
      <c r="W51" s="88">
        <f t="shared" si="10"/>
        <v>16.111999999999998</v>
      </c>
      <c r="X51" s="88">
        <f t="shared" si="10"/>
        <v>14.208</v>
      </c>
      <c r="Y51" s="88">
        <f t="shared" si="10"/>
        <v>39.405999999999999</v>
      </c>
      <c r="Z51" s="89" t="str">
        <f t="shared" si="10"/>
        <v/>
      </c>
      <c r="AA51" s="105">
        <f>SUM(B51:Z51)</f>
        <v>1545.3369999999998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47.49799999999999</v>
      </c>
      <c r="C4" s="18">
        <v>53.245000000000005</v>
      </c>
      <c r="D4" s="18">
        <v>69.025999999999996</v>
      </c>
      <c r="E4" s="18">
        <v>68.432999999999993</v>
      </c>
      <c r="F4" s="18">
        <v>30.517000000000003</v>
      </c>
      <c r="G4" s="18">
        <v>59.475999999999999</v>
      </c>
      <c r="H4" s="18">
        <v>70.271000000000001</v>
      </c>
      <c r="I4" s="18">
        <v>85.307000000000002</v>
      </c>
      <c r="J4" s="18">
        <v>63.43</v>
      </c>
      <c r="K4" s="18">
        <v>98.717999999999989</v>
      </c>
      <c r="L4" s="18">
        <v>83.109000000000009</v>
      </c>
      <c r="M4" s="18">
        <v>98.923000000000002</v>
      </c>
      <c r="N4" s="18">
        <v>121.51400000000001</v>
      </c>
      <c r="O4" s="18">
        <v>107.50599999999999</v>
      </c>
      <c r="P4" s="18">
        <v>106.744</v>
      </c>
      <c r="Q4" s="18">
        <v>79.554999999999993</v>
      </c>
      <c r="R4" s="18">
        <v>41.913000000000004</v>
      </c>
      <c r="S4" s="18">
        <v>83.83</v>
      </c>
      <c r="T4" s="18">
        <v>64.331999999999994</v>
      </c>
      <c r="U4" s="18">
        <v>28.087</v>
      </c>
      <c r="V4" s="18">
        <v>14.177</v>
      </c>
      <c r="W4" s="18">
        <v>16.112000000000002</v>
      </c>
      <c r="X4" s="18">
        <v>14.207999999999998</v>
      </c>
      <c r="Y4" s="18">
        <v>39.405999999999999</v>
      </c>
      <c r="Z4" s="19"/>
      <c r="AA4" s="20">
        <f>SUM(B4:Z4)</f>
        <v>1545.3369999999998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246.91</v>
      </c>
      <c r="C7" s="28">
        <v>244.9</v>
      </c>
      <c r="D7" s="28">
        <v>241.45</v>
      </c>
      <c r="E7" s="28">
        <v>223.43</v>
      </c>
      <c r="F7" s="28">
        <v>167</v>
      </c>
      <c r="G7" s="28">
        <v>252.93</v>
      </c>
      <c r="H7" s="28">
        <v>221.46</v>
      </c>
      <c r="I7" s="28">
        <v>348.53</v>
      </c>
      <c r="J7" s="28">
        <v>148.01</v>
      </c>
      <c r="K7" s="28">
        <v>148.66</v>
      </c>
      <c r="L7" s="28">
        <v>126.29</v>
      </c>
      <c r="M7" s="28">
        <v>146.24</v>
      </c>
      <c r="N7" s="28">
        <v>148.16999999999999</v>
      </c>
      <c r="O7" s="28">
        <v>151.38999999999999</v>
      </c>
      <c r="P7" s="28">
        <v>146.43</v>
      </c>
      <c r="Q7" s="28">
        <v>148.41999999999999</v>
      </c>
      <c r="R7" s="28">
        <v>146.76</v>
      </c>
      <c r="S7" s="28">
        <v>263.97000000000003</v>
      </c>
      <c r="T7" s="28">
        <v>245.88</v>
      </c>
      <c r="U7" s="28">
        <v>275.31</v>
      </c>
      <c r="V7" s="28">
        <v>295.39</v>
      </c>
      <c r="W7" s="28">
        <v>293.94</v>
      </c>
      <c r="X7" s="28">
        <v>279.56</v>
      </c>
      <c r="Y7" s="28">
        <v>265.51</v>
      </c>
      <c r="Z7" s="29"/>
      <c r="AA7" s="30">
        <f>IF(SUM(B7:Z7)&lt;&gt;0,AVERAGEIF(B7:Z7,"&lt;&gt;"""),"")</f>
        <v>215.68916666666667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25.677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25.677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19.983000000000001</v>
      </c>
      <c r="C12" s="52">
        <v>22.206</v>
      </c>
      <c r="D12" s="52">
        <v>34.265000000000001</v>
      </c>
      <c r="E12" s="52">
        <v>14.372</v>
      </c>
      <c r="F12" s="52"/>
      <c r="G12" s="52">
        <v>5.15</v>
      </c>
      <c r="H12" s="52"/>
      <c r="I12" s="52"/>
      <c r="J12" s="52">
        <v>14</v>
      </c>
      <c r="K12" s="52">
        <v>10</v>
      </c>
      <c r="L12" s="52">
        <v>10</v>
      </c>
      <c r="M12" s="52">
        <v>10</v>
      </c>
      <c r="N12" s="52">
        <v>10</v>
      </c>
      <c r="O12" s="52">
        <v>9.5399999999999991</v>
      </c>
      <c r="P12" s="52">
        <v>10</v>
      </c>
      <c r="Q12" s="52">
        <v>10</v>
      </c>
      <c r="R12" s="52">
        <v>10</v>
      </c>
      <c r="S12" s="52">
        <v>14.474</v>
      </c>
      <c r="T12" s="52">
        <v>45.468000000000004</v>
      </c>
      <c r="U12" s="52">
        <v>13.984999999999999</v>
      </c>
      <c r="V12" s="52"/>
      <c r="W12" s="52"/>
      <c r="X12" s="52">
        <v>2.9340000000000002</v>
      </c>
      <c r="Y12" s="52">
        <v>27.065000000000001</v>
      </c>
      <c r="Z12" s="53"/>
      <c r="AA12" s="54">
        <f t="shared" si="0"/>
        <v>293.44200000000001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1.6E-2</v>
      </c>
      <c r="T14" s="57"/>
      <c r="U14" s="57"/>
      <c r="V14" s="57"/>
      <c r="W14" s="57"/>
      <c r="X14" s="57"/>
      <c r="Y14" s="57"/>
      <c r="Z14" s="58"/>
      <c r="AA14" s="59">
        <f t="shared" si="0"/>
        <v>1.6E-2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19.983000000000001</v>
      </c>
      <c r="C16" s="62">
        <f t="shared" ref="C16:Z16" si="1">IF(LEN(C$2)&gt;0,SUM(C10:C15),"")</f>
        <v>22.206</v>
      </c>
      <c r="D16" s="62">
        <f t="shared" si="1"/>
        <v>34.265000000000001</v>
      </c>
      <c r="E16" s="62">
        <f t="shared" si="1"/>
        <v>14.372</v>
      </c>
      <c r="F16" s="62">
        <f t="shared" si="1"/>
        <v>0</v>
      </c>
      <c r="G16" s="62">
        <f t="shared" si="1"/>
        <v>5.15</v>
      </c>
      <c r="H16" s="62">
        <f t="shared" si="1"/>
        <v>0</v>
      </c>
      <c r="I16" s="62">
        <f t="shared" si="1"/>
        <v>0</v>
      </c>
      <c r="J16" s="62">
        <f t="shared" si="1"/>
        <v>14</v>
      </c>
      <c r="K16" s="62">
        <f t="shared" si="1"/>
        <v>10</v>
      </c>
      <c r="L16" s="62">
        <f t="shared" si="1"/>
        <v>10</v>
      </c>
      <c r="M16" s="62">
        <f t="shared" si="1"/>
        <v>10</v>
      </c>
      <c r="N16" s="62">
        <f t="shared" si="1"/>
        <v>10</v>
      </c>
      <c r="O16" s="62">
        <f t="shared" si="1"/>
        <v>9.5399999999999991</v>
      </c>
      <c r="P16" s="62">
        <f t="shared" si="1"/>
        <v>10</v>
      </c>
      <c r="Q16" s="62">
        <f t="shared" si="1"/>
        <v>10</v>
      </c>
      <c r="R16" s="62">
        <f t="shared" si="1"/>
        <v>10</v>
      </c>
      <c r="S16" s="62">
        <f t="shared" si="1"/>
        <v>40.166999999999994</v>
      </c>
      <c r="T16" s="62">
        <f t="shared" si="1"/>
        <v>45.468000000000004</v>
      </c>
      <c r="U16" s="62">
        <f t="shared" si="1"/>
        <v>13.984999999999999</v>
      </c>
      <c r="V16" s="62">
        <f t="shared" si="1"/>
        <v>0</v>
      </c>
      <c r="W16" s="62">
        <f t="shared" si="1"/>
        <v>0</v>
      </c>
      <c r="X16" s="62">
        <f t="shared" si="1"/>
        <v>2.9340000000000002</v>
      </c>
      <c r="Y16" s="62">
        <f t="shared" si="1"/>
        <v>27.065000000000001</v>
      </c>
      <c r="Z16" s="63" t="str">
        <f t="shared" si="1"/>
        <v/>
      </c>
      <c r="AA16" s="64">
        <f>SUM(AA10:AA15)</f>
        <v>319.13500000000005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7.1999999999999993</v>
      </c>
    </row>
    <row r="20" spans="1:27" ht="24.95" customHeight="1" x14ac:dyDescent="0.2">
      <c r="A20" s="75" t="s">
        <v>15</v>
      </c>
      <c r="B20" s="76">
        <v>16.248999999999999</v>
      </c>
      <c r="C20" s="77">
        <v>20.161000000000001</v>
      </c>
      <c r="D20" s="77">
        <v>18.537000000000003</v>
      </c>
      <c r="E20" s="77">
        <v>30.799999999999997</v>
      </c>
      <c r="F20" s="77">
        <v>22.073</v>
      </c>
      <c r="G20" s="77">
        <v>31.68</v>
      </c>
      <c r="H20" s="77">
        <v>21.54</v>
      </c>
      <c r="I20" s="77">
        <v>49.706999999999994</v>
      </c>
      <c r="J20" s="77">
        <v>17.804000000000002</v>
      </c>
      <c r="K20" s="77">
        <v>20.067</v>
      </c>
      <c r="L20" s="77">
        <v>19.937999999999999</v>
      </c>
      <c r="M20" s="77">
        <v>20.399999999999999</v>
      </c>
      <c r="N20" s="77">
        <v>20.149000000000001</v>
      </c>
      <c r="O20" s="77">
        <v>16.506</v>
      </c>
      <c r="P20" s="77">
        <v>21.777000000000001</v>
      </c>
      <c r="Q20" s="77">
        <v>23.473000000000003</v>
      </c>
      <c r="R20" s="77">
        <v>17.670000000000002</v>
      </c>
      <c r="S20" s="77">
        <v>22.64</v>
      </c>
      <c r="T20" s="77">
        <v>17.850000000000001</v>
      </c>
      <c r="U20" s="77">
        <v>13.072000000000001</v>
      </c>
      <c r="V20" s="77">
        <v>13.1</v>
      </c>
      <c r="W20" s="77">
        <v>15.065</v>
      </c>
      <c r="X20" s="77">
        <v>10.29</v>
      </c>
      <c r="Y20" s="77">
        <v>11.454000000000001</v>
      </c>
      <c r="Z20" s="78"/>
      <c r="AA20" s="79">
        <f t="shared" si="2"/>
        <v>492.00200000000007</v>
      </c>
    </row>
    <row r="21" spans="1:27" ht="24.95" customHeight="1" x14ac:dyDescent="0.2">
      <c r="A21" s="75" t="s">
        <v>16</v>
      </c>
      <c r="B21" s="80">
        <v>11.266</v>
      </c>
      <c r="C21" s="81">
        <v>10.878</v>
      </c>
      <c r="D21" s="81">
        <v>16.224</v>
      </c>
      <c r="E21" s="81">
        <v>23.261000000000003</v>
      </c>
      <c r="F21" s="81">
        <v>8.4440000000000008</v>
      </c>
      <c r="G21" s="81">
        <v>22.646000000000001</v>
      </c>
      <c r="H21" s="81">
        <v>47.930999999999997</v>
      </c>
      <c r="I21" s="81">
        <v>34.799999999999997</v>
      </c>
      <c r="J21" s="81">
        <v>30.825999999999997</v>
      </c>
      <c r="K21" s="81">
        <v>67.850999999999999</v>
      </c>
      <c r="L21" s="81">
        <v>52.371000000000002</v>
      </c>
      <c r="M21" s="81">
        <v>67.722999999999999</v>
      </c>
      <c r="N21" s="81">
        <v>90.564999999999998</v>
      </c>
      <c r="O21" s="81">
        <v>80.659999999999982</v>
      </c>
      <c r="P21" s="81">
        <v>74.167000000000002</v>
      </c>
      <c r="Q21" s="81">
        <v>46.082000000000001</v>
      </c>
      <c r="R21" s="81">
        <v>14.243</v>
      </c>
      <c r="S21" s="81">
        <v>21.023</v>
      </c>
      <c r="T21" s="81">
        <v>1.014</v>
      </c>
      <c r="U21" s="81">
        <v>1.03</v>
      </c>
      <c r="V21" s="81">
        <v>1.077</v>
      </c>
      <c r="W21" s="81">
        <v>1.0469999999999999</v>
      </c>
      <c r="X21" s="81">
        <v>0.9840000000000001</v>
      </c>
      <c r="Y21" s="81">
        <v>0.88700000000000001</v>
      </c>
      <c r="Z21" s="78"/>
      <c r="AA21" s="79">
        <f t="shared" si="2"/>
        <v>727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27.515000000000001</v>
      </c>
      <c r="C25" s="88">
        <f t="shared" si="3"/>
        <v>31.039000000000001</v>
      </c>
      <c r="D25" s="88">
        <f t="shared" si="3"/>
        <v>34.761000000000003</v>
      </c>
      <c r="E25" s="88">
        <f t="shared" si="3"/>
        <v>54.061</v>
      </c>
      <c r="F25" s="88">
        <f t="shared" si="3"/>
        <v>30.517000000000003</v>
      </c>
      <c r="G25" s="88">
        <f t="shared" si="3"/>
        <v>54.326000000000001</v>
      </c>
      <c r="H25" s="88">
        <f t="shared" si="3"/>
        <v>70.271000000000001</v>
      </c>
      <c r="I25" s="88">
        <f t="shared" si="3"/>
        <v>85.306999999999988</v>
      </c>
      <c r="J25" s="88">
        <f t="shared" si="3"/>
        <v>49.43</v>
      </c>
      <c r="K25" s="88">
        <f t="shared" si="3"/>
        <v>88.718000000000004</v>
      </c>
      <c r="L25" s="88">
        <f t="shared" si="3"/>
        <v>73.109000000000009</v>
      </c>
      <c r="M25" s="88">
        <f t="shared" si="3"/>
        <v>88.923000000000002</v>
      </c>
      <c r="N25" s="88">
        <f t="shared" si="3"/>
        <v>111.514</v>
      </c>
      <c r="O25" s="88">
        <f t="shared" si="3"/>
        <v>97.96599999999998</v>
      </c>
      <c r="P25" s="88">
        <f t="shared" si="3"/>
        <v>96.744</v>
      </c>
      <c r="Q25" s="88">
        <f t="shared" si="3"/>
        <v>69.555000000000007</v>
      </c>
      <c r="R25" s="88">
        <f t="shared" si="3"/>
        <v>31.913000000000004</v>
      </c>
      <c r="S25" s="88">
        <f t="shared" si="3"/>
        <v>43.662999999999997</v>
      </c>
      <c r="T25" s="88">
        <f t="shared" si="3"/>
        <v>18.864000000000001</v>
      </c>
      <c r="U25" s="88">
        <f t="shared" si="3"/>
        <v>14.102</v>
      </c>
      <c r="V25" s="88">
        <f t="shared" si="3"/>
        <v>14.177</v>
      </c>
      <c r="W25" s="88">
        <f t="shared" si="3"/>
        <v>16.111999999999998</v>
      </c>
      <c r="X25" s="88">
        <f t="shared" si="3"/>
        <v>11.273999999999999</v>
      </c>
      <c r="Y25" s="88">
        <f t="shared" si="3"/>
        <v>12.341000000000001</v>
      </c>
      <c r="Z25" s="89">
        <f t="shared" si="3"/>
        <v>0</v>
      </c>
      <c r="AA25" s="90">
        <f t="shared" si="3"/>
        <v>1226.202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47.497999999999998</v>
      </c>
      <c r="C29" s="77">
        <v>53.244999999999997</v>
      </c>
      <c r="D29" s="77">
        <v>69.025999999999996</v>
      </c>
      <c r="E29" s="77">
        <v>68.433000000000007</v>
      </c>
      <c r="F29" s="77">
        <v>30.516999999999999</v>
      </c>
      <c r="G29" s="77">
        <v>59.475999999999999</v>
      </c>
      <c r="H29" s="77">
        <v>70.271000000000001</v>
      </c>
      <c r="I29" s="77">
        <v>85.307000000000002</v>
      </c>
      <c r="J29" s="77">
        <v>63.43</v>
      </c>
      <c r="K29" s="77">
        <v>98.718000000000004</v>
      </c>
      <c r="L29" s="77">
        <v>83.108999999999995</v>
      </c>
      <c r="M29" s="77">
        <v>98.923000000000002</v>
      </c>
      <c r="N29" s="77">
        <v>121.514</v>
      </c>
      <c r="O29" s="77">
        <v>107.506</v>
      </c>
      <c r="P29" s="77">
        <v>106.744</v>
      </c>
      <c r="Q29" s="77">
        <v>79.555000000000007</v>
      </c>
      <c r="R29" s="77">
        <v>41.912999999999997</v>
      </c>
      <c r="S29" s="77">
        <v>83.83</v>
      </c>
      <c r="T29" s="77">
        <v>64.331999999999994</v>
      </c>
      <c r="U29" s="77">
        <v>28.087</v>
      </c>
      <c r="V29" s="77">
        <v>14.177</v>
      </c>
      <c r="W29" s="77">
        <v>16.111999999999998</v>
      </c>
      <c r="X29" s="77">
        <v>14.208</v>
      </c>
      <c r="Y29" s="77">
        <v>39.405999999999999</v>
      </c>
      <c r="Z29" s="78"/>
      <c r="AA29" s="79">
        <f>SUM(B29:Z29)</f>
        <v>1545.3369999999998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47.497999999999998</v>
      </c>
      <c r="C31" s="62">
        <f t="shared" si="4"/>
        <v>53.244999999999997</v>
      </c>
      <c r="D31" s="62">
        <f t="shared" si="4"/>
        <v>69.025999999999996</v>
      </c>
      <c r="E31" s="62">
        <f t="shared" si="4"/>
        <v>68.433000000000007</v>
      </c>
      <c r="F31" s="62">
        <f t="shared" si="4"/>
        <v>30.516999999999999</v>
      </c>
      <c r="G31" s="62">
        <f t="shared" si="4"/>
        <v>59.475999999999999</v>
      </c>
      <c r="H31" s="62">
        <f t="shared" si="4"/>
        <v>70.271000000000001</v>
      </c>
      <c r="I31" s="62">
        <f t="shared" si="4"/>
        <v>85.307000000000002</v>
      </c>
      <c r="J31" s="62">
        <f t="shared" si="4"/>
        <v>63.43</v>
      </c>
      <c r="K31" s="62">
        <f t="shared" si="4"/>
        <v>98.718000000000004</v>
      </c>
      <c r="L31" s="62">
        <f t="shared" si="4"/>
        <v>83.108999999999995</v>
      </c>
      <c r="M31" s="62">
        <f t="shared" si="4"/>
        <v>98.923000000000002</v>
      </c>
      <c r="N31" s="62">
        <f t="shared" si="4"/>
        <v>121.514</v>
      </c>
      <c r="O31" s="62">
        <f t="shared" si="4"/>
        <v>107.506</v>
      </c>
      <c r="P31" s="62">
        <f t="shared" si="4"/>
        <v>106.744</v>
      </c>
      <c r="Q31" s="62">
        <f t="shared" si="4"/>
        <v>79.555000000000007</v>
      </c>
      <c r="R31" s="62">
        <f t="shared" si="4"/>
        <v>41.912999999999997</v>
      </c>
      <c r="S31" s="62">
        <f t="shared" si="4"/>
        <v>83.83</v>
      </c>
      <c r="T31" s="62">
        <f t="shared" si="4"/>
        <v>64.331999999999994</v>
      </c>
      <c r="U31" s="62">
        <f t="shared" si="4"/>
        <v>28.087</v>
      </c>
      <c r="V31" s="62">
        <f t="shared" si="4"/>
        <v>14.177</v>
      </c>
      <c r="W31" s="62">
        <f t="shared" si="4"/>
        <v>16.111999999999998</v>
      </c>
      <c r="X31" s="62">
        <f t="shared" si="4"/>
        <v>14.208</v>
      </c>
      <c r="Y31" s="62">
        <f t="shared" si="4"/>
        <v>39.405999999999999</v>
      </c>
      <c r="Z31" s="63">
        <f t="shared" si="4"/>
        <v>0</v>
      </c>
      <c r="AA31" s="64">
        <f t="shared" si="4"/>
        <v>1545.3369999999998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47.498000000000005</v>
      </c>
      <c r="C51" s="88">
        <f t="shared" si="10"/>
        <v>53.245000000000005</v>
      </c>
      <c r="D51" s="88">
        <f t="shared" si="10"/>
        <v>69.02600000000001</v>
      </c>
      <c r="E51" s="88">
        <f t="shared" si="10"/>
        <v>68.432999999999993</v>
      </c>
      <c r="F51" s="88">
        <f t="shared" si="10"/>
        <v>30.517000000000003</v>
      </c>
      <c r="G51" s="88">
        <f t="shared" si="10"/>
        <v>59.475999999999999</v>
      </c>
      <c r="H51" s="88">
        <f t="shared" si="10"/>
        <v>70.271000000000001</v>
      </c>
      <c r="I51" s="88">
        <f t="shared" si="10"/>
        <v>85.306999999999988</v>
      </c>
      <c r="J51" s="88">
        <f t="shared" si="10"/>
        <v>63.43</v>
      </c>
      <c r="K51" s="88">
        <f t="shared" si="10"/>
        <v>98.718000000000004</v>
      </c>
      <c r="L51" s="88">
        <f t="shared" si="10"/>
        <v>83.109000000000009</v>
      </c>
      <c r="M51" s="88">
        <f t="shared" si="10"/>
        <v>98.923000000000002</v>
      </c>
      <c r="N51" s="88">
        <f t="shared" si="10"/>
        <v>121.514</v>
      </c>
      <c r="O51" s="88">
        <f t="shared" si="10"/>
        <v>107.50599999999997</v>
      </c>
      <c r="P51" s="88">
        <f t="shared" si="10"/>
        <v>106.744</v>
      </c>
      <c r="Q51" s="88">
        <f t="shared" si="10"/>
        <v>79.555000000000007</v>
      </c>
      <c r="R51" s="88">
        <f t="shared" si="10"/>
        <v>41.913000000000004</v>
      </c>
      <c r="S51" s="88">
        <f t="shared" si="10"/>
        <v>83.829999999999984</v>
      </c>
      <c r="T51" s="88">
        <f t="shared" si="10"/>
        <v>64.332000000000008</v>
      </c>
      <c r="U51" s="88">
        <f t="shared" si="10"/>
        <v>28.087</v>
      </c>
      <c r="V51" s="88">
        <f t="shared" si="10"/>
        <v>14.177</v>
      </c>
      <c r="W51" s="88">
        <f t="shared" si="10"/>
        <v>16.111999999999998</v>
      </c>
      <c r="X51" s="88">
        <f t="shared" si="10"/>
        <v>14.207999999999998</v>
      </c>
      <c r="Y51" s="88">
        <f t="shared" si="10"/>
        <v>39.406000000000006</v>
      </c>
      <c r="Z51" s="89">
        <f t="shared" si="10"/>
        <v>0</v>
      </c>
      <c r="AA51" s="105">
        <f>SUM(B51:Z51)</f>
        <v>1545.337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246.91</v>
      </c>
      <c r="C7" s="118">
        <v>244.9</v>
      </c>
      <c r="D7" s="118">
        <v>241.45</v>
      </c>
      <c r="E7" s="118">
        <v>223.43</v>
      </c>
      <c r="F7" s="118">
        <v>167</v>
      </c>
      <c r="G7" s="118">
        <v>252.93</v>
      </c>
      <c r="H7" s="118">
        <v>221.46</v>
      </c>
      <c r="I7" s="118">
        <v>348.53</v>
      </c>
      <c r="J7" s="118">
        <v>148.01</v>
      </c>
      <c r="K7" s="118">
        <v>148.66</v>
      </c>
      <c r="L7" s="118">
        <v>126.29</v>
      </c>
      <c r="M7" s="118">
        <v>146.24</v>
      </c>
      <c r="N7" s="118">
        <v>148.16999999999999</v>
      </c>
      <c r="O7" s="118">
        <v>151.38999999999999</v>
      </c>
      <c r="P7" s="118">
        <v>146.43</v>
      </c>
      <c r="Q7" s="118">
        <v>148.41999999999999</v>
      </c>
      <c r="R7" s="118">
        <v>146.76</v>
      </c>
      <c r="S7" s="118">
        <v>263.97000000000003</v>
      </c>
      <c r="T7" s="118">
        <v>245.88</v>
      </c>
      <c r="U7" s="118">
        <v>275.31</v>
      </c>
      <c r="V7" s="118">
        <v>295.39</v>
      </c>
      <c r="W7" s="118">
        <v>293.94</v>
      </c>
      <c r="X7" s="118">
        <v>279.56</v>
      </c>
      <c r="Y7" s="118">
        <v>265.51</v>
      </c>
      <c r="Z7" s="119"/>
      <c r="AA7" s="120">
        <f>IF(SUM(B7:Z7)&lt;&gt;0,AVERAGEIF(B7:Z7,"&lt;&gt;"""),"")</f>
        <v>215.68916666666667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2022-08-06T20:31:34Z</dcterms:created>
  <dcterms:modified xsi:type="dcterms:W3CDTF">2022-08-06T20:31:35Z</dcterms:modified>
</cp:coreProperties>
</file>