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<sst xmlns="http://schemas.openxmlformats.org/spreadsheetml/2006/main" count="117" uniqueCount="53">
  <si>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05/08/2022 23:19:42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</si>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</sst>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21.369</c:v>
                </c:pt>
                <c:pt idx="1">
                  <c:v>29.084</c:v>
                </c:pt>
                <c:pt idx="2">
                  <c:v>21.413</c:v>
                </c:pt>
                <c:pt idx="3">
                  <c:v>9.9260000000000019</c:v>
                </c:pt>
                <c:pt idx="4">
                  <c:v>24.192</c:v>
                </c:pt>
                <c:pt idx="5">
                  <c:v>36.856999999999999</c:v>
                </c:pt>
                <c:pt idx="6">
                  <c:v>5.6989999999999998</c:v>
                </c:pt>
                <c:pt idx="7">
                  <c:v>24.431999999999999</c:v>
                </c:pt>
                <c:pt idx="8">
                  <c:v>10.113</c:v>
                </c:pt>
                <c:pt idx="11">
                  <c:v>73.27600000000001</c:v>
                </c:pt>
                <c:pt idx="12">
                  <c:v>16.141999999999999</c:v>
                </c:pt>
                <c:pt idx="13">
                  <c:v>17.329999999999998</c:v>
                </c:pt>
                <c:pt idx="14">
                  <c:v>21.27</c:v>
                </c:pt>
                <c:pt idx="23">
                  <c:v>24.802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45.3</c:v>
                </c:pt>
                <c:pt idx="17">
                  <c:v>49.7</c:v>
                </c:pt>
                <c:pt idx="18">
                  <c:v>0</c:v>
                </c:pt>
                <c:pt idx="19">
                  <c:v>0</c:v>
                </c:pt>
                <c:pt idx="20">
                  <c:v>13.3</c:v>
                </c:pt>
                <c:pt idx="21">
                  <c:v>14</c:v>
                </c:pt>
                <c:pt idx="22">
                  <c:v>17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32.033000000000001</c:v>
                </c:pt>
                <c:pt idx="1">
                  <c:v>26.052</c:v>
                </c:pt>
                <c:pt idx="2">
                  <c:v>32.406999999999996</c:v>
                </c:pt>
                <c:pt idx="3">
                  <c:v>32.817000000000007</c:v>
                </c:pt>
                <c:pt idx="4">
                  <c:v>30.689999999999998</c:v>
                </c:pt>
                <c:pt idx="5">
                  <c:v>41.500999999999998</c:v>
                </c:pt>
                <c:pt idx="6">
                  <c:v>43.149000000000001</c:v>
                </c:pt>
                <c:pt idx="7">
                  <c:v>36.216999999999999</c:v>
                </c:pt>
                <c:pt idx="8">
                  <c:v>41.068999999999996</c:v>
                </c:pt>
                <c:pt idx="9">
                  <c:v>46.236999999999995</c:v>
                </c:pt>
                <c:pt idx="10">
                  <c:v>42.697999999999993</c:v>
                </c:pt>
                <c:pt idx="11">
                  <c:v>45.710999999999991</c:v>
                </c:pt>
                <c:pt idx="12">
                  <c:v>43.248999999999995</c:v>
                </c:pt>
                <c:pt idx="13">
                  <c:v>43.477000000000004</c:v>
                </c:pt>
                <c:pt idx="14">
                  <c:v>42.528999999999996</c:v>
                </c:pt>
                <c:pt idx="15">
                  <c:v>53.112000000000002</c:v>
                </c:pt>
                <c:pt idx="16">
                  <c:v>32.751000000000005</c:v>
                </c:pt>
                <c:pt idx="17">
                  <c:v>29.18</c:v>
                </c:pt>
                <c:pt idx="18">
                  <c:v>38.125000000000007</c:v>
                </c:pt>
                <c:pt idx="19">
                  <c:v>28.214000000000002</c:v>
                </c:pt>
                <c:pt idx="20">
                  <c:v>24.626999999999999</c:v>
                </c:pt>
                <c:pt idx="21">
                  <c:v>23.530999999999999</c:v>
                </c:pt>
                <c:pt idx="22">
                  <c:v>23.690999999999995</c:v>
                </c:pt>
                <c:pt idx="23">
                  <c:v>21.618999999999996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9881600"/>
        <c:axId val="3998819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68.77500000000002</c:v>
                </c:pt>
                <c:pt idx="1">
                  <c:v>70.095000000000013</c:v>
                </c:pt>
                <c:pt idx="2">
                  <c:v>67.787999999999997</c:v>
                </c:pt>
                <c:pt idx="3">
                  <c:v>56.977999999999994</c:v>
                </c:pt>
                <c:pt idx="4">
                  <c:v>69.019000000000005</c:v>
                </c:pt>
                <c:pt idx="5">
                  <c:v>78.358000000000004</c:v>
                </c:pt>
                <c:pt idx="6">
                  <c:v>64.308000000000007</c:v>
                </c:pt>
                <c:pt idx="7">
                  <c:v>80.171999999999983</c:v>
                </c:pt>
                <c:pt idx="8">
                  <c:v>68.39800000000001</c:v>
                </c:pt>
                <c:pt idx="9">
                  <c:v>63.185000000000002</c:v>
                </c:pt>
                <c:pt idx="10">
                  <c:v>63.197000000000003</c:v>
                </c:pt>
                <c:pt idx="11">
                  <c:v>139.86099999999999</c:v>
                </c:pt>
                <c:pt idx="12">
                  <c:v>62.402999999999999</c:v>
                </c:pt>
                <c:pt idx="13">
                  <c:v>64.76700000000001</c:v>
                </c:pt>
                <c:pt idx="14">
                  <c:v>68.64</c:v>
                </c:pt>
                <c:pt idx="15">
                  <c:v>56.420000000000009</c:v>
                </c:pt>
                <c:pt idx="16">
                  <c:v>81.041000000000011</c:v>
                </c:pt>
                <c:pt idx="17">
                  <c:v>81.318000000000012</c:v>
                </c:pt>
                <c:pt idx="18">
                  <c:v>48.611999999999995</c:v>
                </c:pt>
                <c:pt idx="19">
                  <c:v>42.069000000000003</c:v>
                </c:pt>
                <c:pt idx="20">
                  <c:v>44.100999999999999</c:v>
                </c:pt>
                <c:pt idx="21">
                  <c:v>44.363</c:v>
                </c:pt>
                <c:pt idx="22">
                  <c:v>40.74</c:v>
                </c:pt>
                <c:pt idx="23">
                  <c:v>52.505999999999993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881600"/>
        <c:axId val="3998819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386.7</c:v>
                </c:pt>
                <c:pt idx="1">
                  <c:v>338.79</c:v>
                </c:pt>
                <c:pt idx="2">
                  <c:v>329.4</c:v>
                </c:pt>
                <c:pt idx="3">
                  <c:v>332</c:v>
                </c:pt>
                <c:pt idx="4">
                  <c:v>327</c:v>
                </c:pt>
                <c:pt idx="5">
                  <c:v>324.72000000000003</c:v>
                </c:pt>
                <c:pt idx="6">
                  <c:v>324.86</c:v>
                </c:pt>
                <c:pt idx="7">
                  <c:v>329.6</c:v>
                </c:pt>
                <c:pt idx="8">
                  <c:v>325.45999999999998</c:v>
                </c:pt>
                <c:pt idx="9">
                  <c:v>310.58999999999997</c:v>
                </c:pt>
                <c:pt idx="10">
                  <c:v>319</c:v>
                </c:pt>
                <c:pt idx="11">
                  <c:v>335</c:v>
                </c:pt>
                <c:pt idx="12">
                  <c:v>332.61</c:v>
                </c:pt>
                <c:pt idx="13">
                  <c:v>332.68</c:v>
                </c:pt>
                <c:pt idx="14">
                  <c:v>334.3</c:v>
                </c:pt>
                <c:pt idx="15">
                  <c:v>389.49</c:v>
                </c:pt>
                <c:pt idx="16">
                  <c:v>411.46</c:v>
                </c:pt>
                <c:pt idx="17">
                  <c:v>416.64</c:v>
                </c:pt>
                <c:pt idx="18">
                  <c:v>452.66</c:v>
                </c:pt>
                <c:pt idx="19">
                  <c:v>438.23</c:v>
                </c:pt>
                <c:pt idx="20">
                  <c:v>550</c:v>
                </c:pt>
                <c:pt idx="21">
                  <c:v>542.95000000000005</c:v>
                </c:pt>
                <c:pt idx="22">
                  <c:v>530</c:v>
                </c:pt>
                <c:pt idx="23">
                  <c:v>331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882776"/>
        <c:axId val="399882384"/>
      </c:lineChart>
      <c:catAx>
        <c:axId val="399881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881992"/>
        <c:crosses val="autoZero"/>
        <c:auto val="1"/>
        <c:lblAlgn val="ctr"/>
        <c:lblOffset val="100"/>
        <c:noMultiLvlLbl val="0"/>
      </c:catAx>
      <c:valAx>
        <c:axId val="399881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881600"/>
        <c:crosses val="autoZero"/>
        <c:crossBetween val="between"/>
      </c:valAx>
      <c:valAx>
        <c:axId val="399882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882776"/>
        <c:crosses val="max"/>
        <c:crossBetween val="between"/>
      </c:valAx>
      <c:catAx>
        <c:axId val="3998827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9882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68.775000000000006</v>
      </c>
      <c r="C4" s="18">
        <v>70.094999999999985</v>
      </c>
      <c r="D4" s="18">
        <v>67.787999999999997</v>
      </c>
      <c r="E4" s="18">
        <v>56.977999999999994</v>
      </c>
      <c r="F4" s="18">
        <v>69.018999999999991</v>
      </c>
      <c r="G4" s="18">
        <v>78.358000000000004</v>
      </c>
      <c r="H4" s="18">
        <v>64.308000000000007</v>
      </c>
      <c r="I4" s="18">
        <v>80.172000000000011</v>
      </c>
      <c r="J4" s="18">
        <v>68.397999999999996</v>
      </c>
      <c r="K4" s="18">
        <v>63.184999999999988</v>
      </c>
      <c r="L4" s="18">
        <v>63.197000000000003</v>
      </c>
      <c r="M4" s="18">
        <v>139.86100000000002</v>
      </c>
      <c r="N4" s="18">
        <v>62.402999999999999</v>
      </c>
      <c r="O4" s="18">
        <v>64.766999999999996</v>
      </c>
      <c r="P4" s="18">
        <v>68.639999999999986</v>
      </c>
      <c r="Q4" s="18">
        <v>56.42</v>
      </c>
      <c r="R4" s="18">
        <v>81.073999999999998</v>
      </c>
      <c r="S4" s="18">
        <v>81.306000000000012</v>
      </c>
      <c r="T4" s="18">
        <v>48.612000000000002</v>
      </c>
      <c r="U4" s="18">
        <v>42.069000000000003</v>
      </c>
      <c r="V4" s="18">
        <v>44.117000000000004</v>
      </c>
      <c r="W4" s="18">
        <v>44.356000000000009</v>
      </c>
      <c r="X4" s="18">
        <v>40.690999999999995</v>
      </c>
      <c r="Y4" s="18">
        <v>52.506000000000007</v>
      </c>
      <c r="Z4" s="19"/>
      <c r="AA4" s="20">
        <f>SUM(B4:Z4)</f>
        <v>1577.0950000000003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386.7</v>
      </c>
      <c r="C7" s="28">
        <v>338.79</v>
      </c>
      <c r="D7" s="28">
        <v>329.4</v>
      </c>
      <c r="E7" s="28">
        <v>332</v>
      </c>
      <c r="F7" s="28">
        <v>327</v>
      </c>
      <c r="G7" s="28">
        <v>324.72000000000003</v>
      </c>
      <c r="H7" s="28">
        <v>324.86</v>
      </c>
      <c r="I7" s="28">
        <v>329.6</v>
      </c>
      <c r="J7" s="28">
        <v>325.45999999999998</v>
      </c>
      <c r="K7" s="28">
        <v>310.58999999999997</v>
      </c>
      <c r="L7" s="28">
        <v>319</v>
      </c>
      <c r="M7" s="28">
        <v>335</v>
      </c>
      <c r="N7" s="28">
        <v>332.61</v>
      </c>
      <c r="O7" s="28">
        <v>332.68</v>
      </c>
      <c r="P7" s="28">
        <v>334.3</v>
      </c>
      <c r="Q7" s="28">
        <v>389.49</v>
      </c>
      <c r="R7" s="28">
        <v>411.46</v>
      </c>
      <c r="S7" s="28">
        <v>416.64</v>
      </c>
      <c r="T7" s="28">
        <v>452.66</v>
      </c>
      <c r="U7" s="28">
        <v>438.23</v>
      </c>
      <c r="V7" s="28">
        <v>550</v>
      </c>
      <c r="W7" s="28">
        <v>542.95000000000005</v>
      </c>
      <c r="X7" s="28">
        <v>530</v>
      </c>
      <c r="Y7" s="28">
        <v>331</v>
      </c>
      <c r="Z7" s="29"/>
      <c r="AA7" s="30">
        <f>IF(SUM(B7:Z7)&lt;&gt;0,AVERAGEIF(B7:Z7,"&lt;&gt;"""),"")</f>
        <v>376.88083333333333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21.369</v>
      </c>
      <c r="C12" s="52">
        <v>29.084</v>
      </c>
      <c r="D12" s="52">
        <v>21.413</v>
      </c>
      <c r="E12" s="52">
        <v>9.9260000000000019</v>
      </c>
      <c r="F12" s="52">
        <v>24.192</v>
      </c>
      <c r="G12" s="52">
        <v>36.856999999999999</v>
      </c>
      <c r="H12" s="52">
        <v>5.6989999999999998</v>
      </c>
      <c r="I12" s="52">
        <v>24.431999999999999</v>
      </c>
      <c r="J12" s="52">
        <v>10.113</v>
      </c>
      <c r="K12" s="52"/>
      <c r="L12" s="52"/>
      <c r="M12" s="52">
        <v>73.27600000000001</v>
      </c>
      <c r="N12" s="52">
        <v>16.141999999999999</v>
      </c>
      <c r="O12" s="52">
        <v>17.329999999999998</v>
      </c>
      <c r="P12" s="52">
        <v>21.27</v>
      </c>
      <c r="Q12" s="52"/>
      <c r="R12" s="52"/>
      <c r="S12" s="52"/>
      <c r="T12" s="52"/>
      <c r="U12" s="52"/>
      <c r="V12" s="52"/>
      <c r="W12" s="52"/>
      <c r="X12" s="52"/>
      <c r="Y12" s="52">
        <v>24.802</v>
      </c>
      <c r="Z12" s="53"/>
      <c r="AA12" s="54">
        <f t="shared" si="0"/>
        <v>335.90499999999997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32.033000000000001</v>
      </c>
      <c r="C14" s="57">
        <v>26.052</v>
      </c>
      <c r="D14" s="57">
        <v>32.406999999999996</v>
      </c>
      <c r="E14" s="57">
        <v>32.817000000000007</v>
      </c>
      <c r="F14" s="57">
        <v>30.689999999999998</v>
      </c>
      <c r="G14" s="57">
        <v>41.500999999999998</v>
      </c>
      <c r="H14" s="57">
        <v>43.149000000000001</v>
      </c>
      <c r="I14" s="57">
        <v>36.216999999999999</v>
      </c>
      <c r="J14" s="57">
        <v>41.068999999999996</v>
      </c>
      <c r="K14" s="57">
        <v>46.236999999999995</v>
      </c>
      <c r="L14" s="57">
        <v>42.697999999999993</v>
      </c>
      <c r="M14" s="57">
        <v>45.710999999999991</v>
      </c>
      <c r="N14" s="57">
        <v>43.248999999999995</v>
      </c>
      <c r="O14" s="57">
        <v>43.477000000000004</v>
      </c>
      <c r="P14" s="57">
        <v>42.528999999999996</v>
      </c>
      <c r="Q14" s="57">
        <v>53.112000000000002</v>
      </c>
      <c r="R14" s="57">
        <v>32.751000000000005</v>
      </c>
      <c r="S14" s="57">
        <v>29.18</v>
      </c>
      <c r="T14" s="57">
        <v>38.125000000000007</v>
      </c>
      <c r="U14" s="57">
        <v>28.214000000000002</v>
      </c>
      <c r="V14" s="57">
        <v>24.626999999999999</v>
      </c>
      <c r="W14" s="57">
        <v>23.530999999999999</v>
      </c>
      <c r="X14" s="57">
        <v>23.690999999999995</v>
      </c>
      <c r="Y14" s="57">
        <v>21.618999999999996</v>
      </c>
      <c r="Z14" s="58"/>
      <c r="AA14" s="59">
        <f t="shared" si="0"/>
        <v>854.68599999999992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53.402000000000001</v>
      </c>
      <c r="C16" s="62">
        <f t="shared" ref="C16:Z16" si="1">IF(LEN(C$2)&gt;0,SUM(C10:C15),"")</f>
        <v>55.135999999999996</v>
      </c>
      <c r="D16" s="62">
        <f t="shared" si="1"/>
        <v>53.819999999999993</v>
      </c>
      <c r="E16" s="62">
        <f t="shared" si="1"/>
        <v>42.743000000000009</v>
      </c>
      <c r="F16" s="62">
        <f t="shared" si="1"/>
        <v>54.881999999999998</v>
      </c>
      <c r="G16" s="62">
        <f t="shared" si="1"/>
        <v>78.358000000000004</v>
      </c>
      <c r="H16" s="62">
        <f t="shared" si="1"/>
        <v>48.847999999999999</v>
      </c>
      <c r="I16" s="62">
        <f t="shared" si="1"/>
        <v>60.649000000000001</v>
      </c>
      <c r="J16" s="62">
        <f t="shared" si="1"/>
        <v>51.181999999999995</v>
      </c>
      <c r="K16" s="62">
        <f t="shared" si="1"/>
        <v>46.236999999999995</v>
      </c>
      <c r="L16" s="62">
        <f t="shared" si="1"/>
        <v>42.697999999999993</v>
      </c>
      <c r="M16" s="62">
        <f t="shared" si="1"/>
        <v>118.98699999999999</v>
      </c>
      <c r="N16" s="62">
        <f t="shared" si="1"/>
        <v>59.390999999999991</v>
      </c>
      <c r="O16" s="62">
        <f t="shared" si="1"/>
        <v>60.807000000000002</v>
      </c>
      <c r="P16" s="62">
        <f t="shared" si="1"/>
        <v>63.798999999999992</v>
      </c>
      <c r="Q16" s="62">
        <f t="shared" si="1"/>
        <v>53.112000000000002</v>
      </c>
      <c r="R16" s="62">
        <f t="shared" si="1"/>
        <v>32.751000000000005</v>
      </c>
      <c r="S16" s="62">
        <f t="shared" si="1"/>
        <v>29.18</v>
      </c>
      <c r="T16" s="62">
        <f t="shared" si="1"/>
        <v>38.125000000000007</v>
      </c>
      <c r="U16" s="62">
        <f t="shared" si="1"/>
        <v>28.214000000000002</v>
      </c>
      <c r="V16" s="62">
        <f t="shared" si="1"/>
        <v>24.626999999999999</v>
      </c>
      <c r="W16" s="62">
        <f t="shared" si="1"/>
        <v>23.530999999999999</v>
      </c>
      <c r="X16" s="62">
        <f t="shared" si="1"/>
        <v>23.690999999999995</v>
      </c>
      <c r="Y16" s="62">
        <f t="shared" si="1"/>
        <v>46.420999999999992</v>
      </c>
      <c r="Z16" s="63" t="str">
        <f t="shared" si="1"/>
        <v/>
      </c>
      <c r="AA16" s="64">
        <f>SUM(AA10:AA15)</f>
        <v>1190.5909999999999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6.2720000000000002</v>
      </c>
      <c r="C20" s="77">
        <v>6.1109999999999998</v>
      </c>
      <c r="D20" s="77">
        <v>6.1230000000000002</v>
      </c>
      <c r="E20" s="77">
        <v>6.1120000000000001</v>
      </c>
      <c r="F20" s="77">
        <v>6.1369999999999996</v>
      </c>
      <c r="G20" s="77"/>
      <c r="H20" s="77">
        <v>7.1210000000000004</v>
      </c>
      <c r="I20" s="77">
        <v>7.5880000000000001</v>
      </c>
      <c r="J20" s="77">
        <v>7.9080000000000004</v>
      </c>
      <c r="K20" s="77">
        <v>7.9989999999999997</v>
      </c>
      <c r="L20" s="77">
        <v>7.976</v>
      </c>
      <c r="M20" s="77">
        <v>7.8680000000000003</v>
      </c>
      <c r="N20" s="77"/>
      <c r="O20" s="77"/>
      <c r="P20" s="77"/>
      <c r="Q20" s="77"/>
      <c r="R20" s="77"/>
      <c r="S20" s="77"/>
      <c r="T20" s="77">
        <v>4.0780000000000003</v>
      </c>
      <c r="U20" s="77">
        <v>7.7670000000000003</v>
      </c>
      <c r="V20" s="77"/>
      <c r="W20" s="77"/>
      <c r="X20" s="77"/>
      <c r="Y20" s="77"/>
      <c r="Z20" s="78"/>
      <c r="AA20" s="79">
        <f t="shared" si="2"/>
        <v>89.06</v>
      </c>
    </row>
    <row r="21" spans="1:27" ht="24.95" customHeight="1" x14ac:dyDescent="0.2">
      <c r="A21" s="75" t="s">
        <v>16</v>
      </c>
      <c r="B21" s="80">
        <v>9.1010000000000009</v>
      </c>
      <c r="C21" s="81">
        <v>8.8480000000000008</v>
      </c>
      <c r="D21" s="81">
        <v>7.8450000000000006</v>
      </c>
      <c r="E21" s="81">
        <v>8.1229999999999993</v>
      </c>
      <c r="F21" s="81">
        <v>8</v>
      </c>
      <c r="G21" s="81"/>
      <c r="H21" s="81">
        <v>8.3390000000000004</v>
      </c>
      <c r="I21" s="81">
        <v>11.935</v>
      </c>
      <c r="J21" s="81">
        <v>9.3079999999999998</v>
      </c>
      <c r="K21" s="81">
        <v>8.9489999999999998</v>
      </c>
      <c r="L21" s="81">
        <v>12.523</v>
      </c>
      <c r="M21" s="81">
        <v>13.006</v>
      </c>
      <c r="N21" s="81">
        <v>3.012</v>
      </c>
      <c r="O21" s="81">
        <v>3.96</v>
      </c>
      <c r="P21" s="81">
        <v>4.8410000000000002</v>
      </c>
      <c r="Q21" s="81">
        <v>3.3079999999999998</v>
      </c>
      <c r="R21" s="81">
        <v>3.0229999999999997</v>
      </c>
      <c r="S21" s="81">
        <v>2.4260000000000002</v>
      </c>
      <c r="T21" s="81">
        <v>6.4089999999999998</v>
      </c>
      <c r="U21" s="81">
        <v>6.0879999999999992</v>
      </c>
      <c r="V21" s="81">
        <v>6.1899999999999995</v>
      </c>
      <c r="W21" s="81">
        <v>6.8249999999999993</v>
      </c>
      <c r="X21" s="81"/>
      <c r="Y21" s="81">
        <v>6.085</v>
      </c>
      <c r="Z21" s="78"/>
      <c r="AA21" s="79">
        <f t="shared" si="2"/>
        <v>158.14399999999998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15.373000000000001</v>
      </c>
      <c r="C25" s="88">
        <f t="shared" ref="C25:Z25" si="3">IF(LEN(C$2)&gt;0,SUM(C19:C24),"")</f>
        <v>14.959</v>
      </c>
      <c r="D25" s="88">
        <f t="shared" si="3"/>
        <v>13.968</v>
      </c>
      <c r="E25" s="88">
        <f t="shared" si="3"/>
        <v>14.234999999999999</v>
      </c>
      <c r="F25" s="88">
        <f t="shared" si="3"/>
        <v>14.137</v>
      </c>
      <c r="G25" s="88">
        <f t="shared" si="3"/>
        <v>0</v>
      </c>
      <c r="H25" s="88">
        <f t="shared" si="3"/>
        <v>15.46</v>
      </c>
      <c r="I25" s="88">
        <f t="shared" si="3"/>
        <v>19.523</v>
      </c>
      <c r="J25" s="88">
        <f t="shared" si="3"/>
        <v>17.216000000000001</v>
      </c>
      <c r="K25" s="88">
        <f t="shared" si="3"/>
        <v>16.948</v>
      </c>
      <c r="L25" s="88">
        <f t="shared" si="3"/>
        <v>20.498999999999999</v>
      </c>
      <c r="M25" s="88">
        <f t="shared" si="3"/>
        <v>20.874000000000002</v>
      </c>
      <c r="N25" s="88">
        <f t="shared" si="3"/>
        <v>3.012</v>
      </c>
      <c r="O25" s="88">
        <f t="shared" si="3"/>
        <v>3.96</v>
      </c>
      <c r="P25" s="88">
        <f t="shared" si="3"/>
        <v>4.8410000000000002</v>
      </c>
      <c r="Q25" s="88">
        <f t="shared" si="3"/>
        <v>3.3079999999999998</v>
      </c>
      <c r="R25" s="88">
        <f t="shared" si="3"/>
        <v>3.0229999999999997</v>
      </c>
      <c r="S25" s="88">
        <f t="shared" si="3"/>
        <v>2.4260000000000002</v>
      </c>
      <c r="T25" s="88">
        <f t="shared" si="3"/>
        <v>10.487</v>
      </c>
      <c r="U25" s="88">
        <f t="shared" si="3"/>
        <v>13.855</v>
      </c>
      <c r="V25" s="88">
        <f t="shared" si="3"/>
        <v>6.1899999999999995</v>
      </c>
      <c r="W25" s="88">
        <f t="shared" si="3"/>
        <v>6.8249999999999993</v>
      </c>
      <c r="X25" s="88">
        <f t="shared" si="3"/>
        <v>0</v>
      </c>
      <c r="Y25" s="88">
        <f t="shared" si="3"/>
        <v>6.085</v>
      </c>
      <c r="Z25" s="89" t="str">
        <f t="shared" si="3"/>
        <v/>
      </c>
      <c r="AA25" s="90">
        <f>SUM(AA19:AA24)</f>
        <v>247.20399999999998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68.775000000000006</v>
      </c>
      <c r="C29" s="77">
        <v>70.094999999999999</v>
      </c>
      <c r="D29" s="77">
        <v>67.787999999999997</v>
      </c>
      <c r="E29" s="77">
        <v>56.978000000000002</v>
      </c>
      <c r="F29" s="77">
        <v>69.019000000000005</v>
      </c>
      <c r="G29" s="77">
        <v>78.358000000000004</v>
      </c>
      <c r="H29" s="77">
        <v>64.308000000000007</v>
      </c>
      <c r="I29" s="77">
        <v>80.171999999999997</v>
      </c>
      <c r="J29" s="77">
        <v>68.397999999999996</v>
      </c>
      <c r="K29" s="77">
        <v>63.185000000000002</v>
      </c>
      <c r="L29" s="77">
        <v>63.197000000000003</v>
      </c>
      <c r="M29" s="77">
        <v>139.86099999999999</v>
      </c>
      <c r="N29" s="77">
        <v>62.402999999999999</v>
      </c>
      <c r="O29" s="77">
        <v>64.766999999999996</v>
      </c>
      <c r="P29" s="77">
        <v>68.64</v>
      </c>
      <c r="Q29" s="77">
        <v>56.42</v>
      </c>
      <c r="R29" s="77">
        <v>35.774000000000001</v>
      </c>
      <c r="S29" s="77">
        <v>31.606000000000002</v>
      </c>
      <c r="T29" s="77">
        <v>48.612000000000002</v>
      </c>
      <c r="U29" s="77">
        <v>42.069000000000003</v>
      </c>
      <c r="V29" s="77">
        <v>30.817</v>
      </c>
      <c r="W29" s="77">
        <v>30.356000000000002</v>
      </c>
      <c r="X29" s="77">
        <v>23.690999999999999</v>
      </c>
      <c r="Y29" s="77">
        <v>52.506</v>
      </c>
      <c r="Z29" s="78"/>
      <c r="AA29" s="79">
        <f>SUM(B29:Z29)</f>
        <v>1437.7950000000005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68.775000000000006</v>
      </c>
      <c r="C31" s="62">
        <f t="shared" ref="C31:Z31" si="4">IF(LEN(C$2)&gt;0,SUM(C28:C30),"")</f>
        <v>70.094999999999999</v>
      </c>
      <c r="D31" s="62">
        <f t="shared" si="4"/>
        <v>67.787999999999997</v>
      </c>
      <c r="E31" s="62">
        <f t="shared" si="4"/>
        <v>56.978000000000002</v>
      </c>
      <c r="F31" s="62">
        <f t="shared" si="4"/>
        <v>69.019000000000005</v>
      </c>
      <c r="G31" s="62">
        <f t="shared" si="4"/>
        <v>78.358000000000004</v>
      </c>
      <c r="H31" s="62">
        <f t="shared" si="4"/>
        <v>64.308000000000007</v>
      </c>
      <c r="I31" s="62">
        <f t="shared" si="4"/>
        <v>80.171999999999997</v>
      </c>
      <c r="J31" s="62">
        <f t="shared" si="4"/>
        <v>68.397999999999996</v>
      </c>
      <c r="K31" s="62">
        <f t="shared" si="4"/>
        <v>63.185000000000002</v>
      </c>
      <c r="L31" s="62">
        <f t="shared" si="4"/>
        <v>63.197000000000003</v>
      </c>
      <c r="M31" s="62">
        <f t="shared" si="4"/>
        <v>139.86099999999999</v>
      </c>
      <c r="N31" s="62">
        <f t="shared" si="4"/>
        <v>62.402999999999999</v>
      </c>
      <c r="O31" s="62">
        <f t="shared" si="4"/>
        <v>64.766999999999996</v>
      </c>
      <c r="P31" s="62">
        <f t="shared" si="4"/>
        <v>68.64</v>
      </c>
      <c r="Q31" s="62">
        <f t="shared" si="4"/>
        <v>56.42</v>
      </c>
      <c r="R31" s="62">
        <f t="shared" si="4"/>
        <v>35.774000000000001</v>
      </c>
      <c r="S31" s="62">
        <f t="shared" si="4"/>
        <v>31.606000000000002</v>
      </c>
      <c r="T31" s="62">
        <f t="shared" si="4"/>
        <v>48.612000000000002</v>
      </c>
      <c r="U31" s="62">
        <f t="shared" si="4"/>
        <v>42.069000000000003</v>
      </c>
      <c r="V31" s="62">
        <f t="shared" si="4"/>
        <v>30.817</v>
      </c>
      <c r="W31" s="62">
        <f t="shared" si="4"/>
        <v>30.356000000000002</v>
      </c>
      <c r="X31" s="62">
        <f t="shared" si="4"/>
        <v>23.690999999999999</v>
      </c>
      <c r="Y31" s="62">
        <f t="shared" si="4"/>
        <v>52.506</v>
      </c>
      <c r="Z31" s="63" t="str">
        <f t="shared" si="4"/>
        <v/>
      </c>
      <c r="AA31" s="64">
        <f>SUM(AA28:AA30)</f>
        <v>1437.7950000000005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45.3</v>
      </c>
      <c r="S38" s="99">
        <v>49.7</v>
      </c>
      <c r="T38" s="99"/>
      <c r="U38" s="99"/>
      <c r="V38" s="99">
        <v>13.3</v>
      </c>
      <c r="W38" s="99">
        <v>14</v>
      </c>
      <c r="X38" s="99">
        <v>17</v>
      </c>
      <c r="Y38" s="99"/>
      <c r="Z38" s="100"/>
      <c r="AA38" s="79">
        <f t="shared" si="5"/>
        <v>139.30000000000001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45.3</v>
      </c>
      <c r="S39" s="88">
        <f t="shared" si="6"/>
        <v>49.7</v>
      </c>
      <c r="T39" s="88">
        <f t="shared" si="6"/>
        <v>0</v>
      </c>
      <c r="U39" s="88">
        <f t="shared" si="6"/>
        <v>0</v>
      </c>
      <c r="V39" s="88">
        <f t="shared" si="6"/>
        <v>13.3</v>
      </c>
      <c r="W39" s="88">
        <f t="shared" si="6"/>
        <v>14</v>
      </c>
      <c r="X39" s="88">
        <f t="shared" si="6"/>
        <v>17</v>
      </c>
      <c r="Y39" s="88">
        <f t="shared" si="6"/>
        <v>0</v>
      </c>
      <c r="Z39" s="89" t="str">
        <f t="shared" si="6"/>
        <v/>
      </c>
      <c r="AA39" s="90">
        <f t="shared" si="5"/>
        <v>139.30000000000001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45.3</v>
      </c>
      <c r="S46" s="99">
        <v>49.7</v>
      </c>
      <c r="T46" s="99"/>
      <c r="U46" s="99"/>
      <c r="V46" s="99">
        <v>13.3</v>
      </c>
      <c r="W46" s="99">
        <v>14</v>
      </c>
      <c r="X46" s="99">
        <v>17</v>
      </c>
      <c r="Y46" s="99"/>
      <c r="Z46" s="100"/>
      <c r="AA46" s="79">
        <f t="shared" si="7"/>
        <v>139.30000000000001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45.3</v>
      </c>
      <c r="S48" s="88">
        <f t="shared" si="8"/>
        <v>49.7</v>
      </c>
      <c r="T48" s="88">
        <f t="shared" si="8"/>
        <v>0</v>
      </c>
      <c r="U48" s="88">
        <f t="shared" si="8"/>
        <v>0</v>
      </c>
      <c r="V48" s="88">
        <f t="shared" si="8"/>
        <v>13.3</v>
      </c>
      <c r="W48" s="88">
        <f t="shared" si="8"/>
        <v>14</v>
      </c>
      <c r="X48" s="88">
        <f t="shared" si="8"/>
        <v>17</v>
      </c>
      <c r="Y48" s="88">
        <f t="shared" si="8"/>
        <v>0</v>
      </c>
      <c r="Z48" s="89" t="str">
        <f t="shared" si="8"/>
        <v/>
      </c>
      <c r="AA48" s="90">
        <f t="shared" si="7"/>
        <v>139.30000000000001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68.775000000000006</v>
      </c>
      <c r="C51" s="88">
        <f t="shared" si="10"/>
        <v>70.094999999999999</v>
      </c>
      <c r="D51" s="88">
        <f t="shared" si="10"/>
        <v>67.787999999999997</v>
      </c>
      <c r="E51" s="88">
        <f t="shared" si="10"/>
        <v>56.978000000000009</v>
      </c>
      <c r="F51" s="88">
        <f t="shared" si="10"/>
        <v>69.019000000000005</v>
      </c>
      <c r="G51" s="88">
        <f t="shared" si="10"/>
        <v>78.358000000000004</v>
      </c>
      <c r="H51" s="88">
        <f t="shared" si="10"/>
        <v>64.307999999999993</v>
      </c>
      <c r="I51" s="88">
        <f t="shared" si="10"/>
        <v>80.171999999999997</v>
      </c>
      <c r="J51" s="88">
        <f t="shared" si="10"/>
        <v>68.397999999999996</v>
      </c>
      <c r="K51" s="88">
        <f t="shared" si="10"/>
        <v>63.184999999999995</v>
      </c>
      <c r="L51" s="88">
        <f t="shared" si="10"/>
        <v>63.196999999999989</v>
      </c>
      <c r="M51" s="88">
        <f t="shared" si="10"/>
        <v>139.86099999999999</v>
      </c>
      <c r="N51" s="88">
        <f t="shared" si="10"/>
        <v>62.402999999999992</v>
      </c>
      <c r="O51" s="88">
        <f t="shared" si="10"/>
        <v>64.766999999999996</v>
      </c>
      <c r="P51" s="88">
        <f t="shared" si="10"/>
        <v>68.639999999999986</v>
      </c>
      <c r="Q51" s="88">
        <f t="shared" si="10"/>
        <v>56.42</v>
      </c>
      <c r="R51" s="88">
        <f t="shared" si="10"/>
        <v>81.073999999999998</v>
      </c>
      <c r="S51" s="88">
        <f t="shared" si="10"/>
        <v>81.306000000000012</v>
      </c>
      <c r="T51" s="88">
        <f t="shared" si="10"/>
        <v>48.612000000000009</v>
      </c>
      <c r="U51" s="88">
        <f t="shared" si="10"/>
        <v>42.069000000000003</v>
      </c>
      <c r="V51" s="88">
        <f t="shared" si="10"/>
        <v>44.117000000000004</v>
      </c>
      <c r="W51" s="88">
        <f t="shared" si="10"/>
        <v>44.355999999999995</v>
      </c>
      <c r="X51" s="88">
        <f t="shared" si="10"/>
        <v>40.690999999999995</v>
      </c>
      <c r="Y51" s="88">
        <f t="shared" si="10"/>
        <v>52.505999999999993</v>
      </c>
      <c r="Z51" s="89" t="str">
        <f t="shared" si="10"/>
        <v/>
      </c>
      <c r="AA51" s="105">
        <f>SUM(B51:Z51)</f>
        <v>1577.0950000000003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68.77500000000002</v>
      </c>
      <c r="C4" s="18">
        <v>70.095000000000013</v>
      </c>
      <c r="D4" s="18">
        <v>67.787999999999997</v>
      </c>
      <c r="E4" s="18">
        <v>56.977999999999994</v>
      </c>
      <c r="F4" s="18">
        <v>69.019000000000005</v>
      </c>
      <c r="G4" s="18">
        <v>78.358000000000004</v>
      </c>
      <c r="H4" s="18">
        <v>64.308000000000007</v>
      </c>
      <c r="I4" s="18">
        <v>80.171999999999983</v>
      </c>
      <c r="J4" s="18">
        <v>68.39800000000001</v>
      </c>
      <c r="K4" s="18">
        <v>63.185000000000002</v>
      </c>
      <c r="L4" s="18">
        <v>63.197000000000003</v>
      </c>
      <c r="M4" s="18">
        <v>139.86099999999999</v>
      </c>
      <c r="N4" s="18">
        <v>62.402999999999999</v>
      </c>
      <c r="O4" s="18">
        <v>64.76700000000001</v>
      </c>
      <c r="P4" s="18">
        <v>68.64</v>
      </c>
      <c r="Q4" s="18">
        <v>56.420000000000009</v>
      </c>
      <c r="R4" s="18">
        <v>81.041000000000011</v>
      </c>
      <c r="S4" s="18">
        <v>81.318000000000012</v>
      </c>
      <c r="T4" s="18">
        <v>48.611999999999995</v>
      </c>
      <c r="U4" s="18">
        <v>42.069000000000003</v>
      </c>
      <c r="V4" s="18">
        <v>44.100999999999999</v>
      </c>
      <c r="W4" s="18">
        <v>44.363</v>
      </c>
      <c r="X4" s="18">
        <v>40.74</v>
      </c>
      <c r="Y4" s="18">
        <v>52.505999999999993</v>
      </c>
      <c r="Z4" s="19"/>
      <c r="AA4" s="20">
        <f>SUM(B4:Z4)</f>
        <v>1577.1140000000003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386.7</v>
      </c>
      <c r="C7" s="28">
        <v>338.79</v>
      </c>
      <c r="D7" s="28">
        <v>329.4</v>
      </c>
      <c r="E7" s="28">
        <v>332</v>
      </c>
      <c r="F7" s="28">
        <v>327</v>
      </c>
      <c r="G7" s="28">
        <v>324.72000000000003</v>
      </c>
      <c r="H7" s="28">
        <v>324.86</v>
      </c>
      <c r="I7" s="28">
        <v>329.6</v>
      </c>
      <c r="J7" s="28">
        <v>325.45999999999998</v>
      </c>
      <c r="K7" s="28">
        <v>310.58999999999997</v>
      </c>
      <c r="L7" s="28">
        <v>319</v>
      </c>
      <c r="M7" s="28">
        <v>335</v>
      </c>
      <c r="N7" s="28">
        <v>332.61</v>
      </c>
      <c r="O7" s="28">
        <v>332.68</v>
      </c>
      <c r="P7" s="28">
        <v>334.3</v>
      </c>
      <c r="Q7" s="28">
        <v>389.49</v>
      </c>
      <c r="R7" s="28">
        <v>411.46</v>
      </c>
      <c r="S7" s="28">
        <v>416.64</v>
      </c>
      <c r="T7" s="28">
        <v>452.66</v>
      </c>
      <c r="U7" s="28">
        <v>438.23</v>
      </c>
      <c r="V7" s="28">
        <v>550</v>
      </c>
      <c r="W7" s="28">
        <v>542.95000000000005</v>
      </c>
      <c r="X7" s="28">
        <v>530</v>
      </c>
      <c r="Y7" s="28">
        <v>331</v>
      </c>
      <c r="Z7" s="29"/>
      <c r="AA7" s="30">
        <f>IF(SUM(B7:Z7)&lt;&gt;0,AVERAGEIF(B7:Z7,"&lt;&gt;"""),"")</f>
        <v>376.88083333333333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1E-3</v>
      </c>
      <c r="J14" s="57"/>
      <c r="K14" s="57"/>
      <c r="L14" s="57">
        <v>5.0000000000000001E-3</v>
      </c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6.0000000000000001E-3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1E-3</v>
      </c>
      <c r="J16" s="62">
        <f t="shared" si="1"/>
        <v>0</v>
      </c>
      <c r="K16" s="62">
        <f t="shared" si="1"/>
        <v>0</v>
      </c>
      <c r="L16" s="62">
        <f t="shared" si="1"/>
        <v>5.0000000000000001E-3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6.0000000000000001E-3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</v>
      </c>
    </row>
    <row r="20" spans="1:27" ht="24.95" customHeight="1" x14ac:dyDescent="0.2">
      <c r="A20" s="75" t="s">
        <v>15</v>
      </c>
      <c r="B20" s="76">
        <v>26.475000000000001</v>
      </c>
      <c r="C20" s="77">
        <v>29.979000000000003</v>
      </c>
      <c r="D20" s="77">
        <v>28.46</v>
      </c>
      <c r="E20" s="77">
        <v>23.030999999999999</v>
      </c>
      <c r="F20" s="77">
        <v>34.691000000000003</v>
      </c>
      <c r="G20" s="77">
        <v>27.704999999999998</v>
      </c>
      <c r="H20" s="77">
        <v>24.562000000000001</v>
      </c>
      <c r="I20" s="77">
        <v>41.287000000000006</v>
      </c>
      <c r="J20" s="77">
        <v>27.33</v>
      </c>
      <c r="K20" s="77">
        <v>22.126000000000001</v>
      </c>
      <c r="L20" s="77">
        <v>28.468</v>
      </c>
      <c r="M20" s="77">
        <v>32.462000000000003</v>
      </c>
      <c r="N20" s="77">
        <v>23.888000000000002</v>
      </c>
      <c r="O20" s="77">
        <v>28.311</v>
      </c>
      <c r="P20" s="77">
        <v>29.821000000000005</v>
      </c>
      <c r="Q20" s="77">
        <v>24.24</v>
      </c>
      <c r="R20" s="77">
        <v>46.421999999999997</v>
      </c>
      <c r="S20" s="77">
        <v>43.895000000000003</v>
      </c>
      <c r="T20" s="77">
        <v>19.567999999999998</v>
      </c>
      <c r="U20" s="77">
        <v>12.258000000000001</v>
      </c>
      <c r="V20" s="77">
        <v>13.025</v>
      </c>
      <c r="W20" s="77">
        <v>15.306000000000001</v>
      </c>
      <c r="X20" s="77">
        <v>15.297999999999998</v>
      </c>
      <c r="Y20" s="77">
        <v>17.471999999999998</v>
      </c>
      <c r="Z20" s="78"/>
      <c r="AA20" s="79">
        <f t="shared" si="2"/>
        <v>636.08000000000004</v>
      </c>
    </row>
    <row r="21" spans="1:27" ht="24.95" customHeight="1" x14ac:dyDescent="0.2">
      <c r="A21" s="75" t="s">
        <v>16</v>
      </c>
      <c r="B21" s="80">
        <v>42.3</v>
      </c>
      <c r="C21" s="81">
        <v>40.116</v>
      </c>
      <c r="D21" s="81">
        <v>39.328000000000003</v>
      </c>
      <c r="E21" s="81">
        <v>33.947000000000003</v>
      </c>
      <c r="F21" s="81">
        <v>34.328000000000003</v>
      </c>
      <c r="G21" s="81">
        <v>50.653000000000006</v>
      </c>
      <c r="H21" s="81">
        <v>39.746000000000002</v>
      </c>
      <c r="I21" s="81">
        <v>38.884</v>
      </c>
      <c r="J21" s="81">
        <v>41.067999999999998</v>
      </c>
      <c r="K21" s="81">
        <v>41.058999999999997</v>
      </c>
      <c r="L21" s="81">
        <v>33.923999999999999</v>
      </c>
      <c r="M21" s="81">
        <v>30.407</v>
      </c>
      <c r="N21" s="81">
        <v>37.715000000000003</v>
      </c>
      <c r="O21" s="81">
        <v>35.655999999999999</v>
      </c>
      <c r="P21" s="81">
        <v>38.019000000000005</v>
      </c>
      <c r="Q21" s="81">
        <v>32.18</v>
      </c>
      <c r="R21" s="81">
        <v>34.619</v>
      </c>
      <c r="S21" s="81">
        <v>37.422999999999995</v>
      </c>
      <c r="T21" s="81">
        <v>29.044</v>
      </c>
      <c r="U21" s="81">
        <v>29.811</v>
      </c>
      <c r="V21" s="81">
        <v>31.076000000000001</v>
      </c>
      <c r="W21" s="81">
        <v>29.057000000000002</v>
      </c>
      <c r="X21" s="81">
        <v>25.442</v>
      </c>
      <c r="Y21" s="81">
        <v>35.033999999999999</v>
      </c>
      <c r="Z21" s="78"/>
      <c r="AA21" s="79">
        <f t="shared" si="2"/>
        <v>860.8359999999999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76.191999999999993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76.191999999999993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68.775000000000006</v>
      </c>
      <c r="C25" s="88">
        <f t="shared" si="3"/>
        <v>70.094999999999999</v>
      </c>
      <c r="D25" s="88">
        <f t="shared" si="3"/>
        <v>67.788000000000011</v>
      </c>
      <c r="E25" s="88">
        <f t="shared" si="3"/>
        <v>56.978000000000002</v>
      </c>
      <c r="F25" s="88">
        <f t="shared" si="3"/>
        <v>69.019000000000005</v>
      </c>
      <c r="G25" s="88">
        <f t="shared" si="3"/>
        <v>78.358000000000004</v>
      </c>
      <c r="H25" s="88">
        <f t="shared" si="3"/>
        <v>64.308000000000007</v>
      </c>
      <c r="I25" s="88">
        <f t="shared" si="3"/>
        <v>80.171000000000006</v>
      </c>
      <c r="J25" s="88">
        <f t="shared" si="3"/>
        <v>68.397999999999996</v>
      </c>
      <c r="K25" s="88">
        <f t="shared" si="3"/>
        <v>63.185000000000002</v>
      </c>
      <c r="L25" s="88">
        <f t="shared" si="3"/>
        <v>63.192</v>
      </c>
      <c r="M25" s="88">
        <f t="shared" si="3"/>
        <v>139.86099999999999</v>
      </c>
      <c r="N25" s="88">
        <f t="shared" si="3"/>
        <v>62.403000000000006</v>
      </c>
      <c r="O25" s="88">
        <f t="shared" si="3"/>
        <v>64.766999999999996</v>
      </c>
      <c r="P25" s="88">
        <f t="shared" si="3"/>
        <v>68.640000000000015</v>
      </c>
      <c r="Q25" s="88">
        <f t="shared" si="3"/>
        <v>56.42</v>
      </c>
      <c r="R25" s="88">
        <f t="shared" si="3"/>
        <v>81.040999999999997</v>
      </c>
      <c r="S25" s="88">
        <f t="shared" si="3"/>
        <v>81.317999999999998</v>
      </c>
      <c r="T25" s="88">
        <f t="shared" si="3"/>
        <v>48.611999999999995</v>
      </c>
      <c r="U25" s="88">
        <f t="shared" si="3"/>
        <v>42.069000000000003</v>
      </c>
      <c r="V25" s="88">
        <f t="shared" si="3"/>
        <v>44.100999999999999</v>
      </c>
      <c r="W25" s="88">
        <f t="shared" si="3"/>
        <v>44.363</v>
      </c>
      <c r="X25" s="88">
        <f t="shared" si="3"/>
        <v>40.739999999999995</v>
      </c>
      <c r="Y25" s="88">
        <f t="shared" si="3"/>
        <v>52.506</v>
      </c>
      <c r="Z25" s="89">
        <f t="shared" si="3"/>
        <v>0</v>
      </c>
      <c r="AA25" s="90">
        <f t="shared" si="3"/>
        <v>1577.1079999999999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68.775000000000006</v>
      </c>
      <c r="C29" s="77">
        <v>70.094999999999999</v>
      </c>
      <c r="D29" s="77">
        <v>67.787999999999997</v>
      </c>
      <c r="E29" s="77">
        <v>56.978000000000002</v>
      </c>
      <c r="F29" s="77">
        <v>69.019000000000005</v>
      </c>
      <c r="G29" s="77">
        <v>78.358000000000004</v>
      </c>
      <c r="H29" s="77">
        <v>64.308000000000007</v>
      </c>
      <c r="I29" s="77">
        <v>80.171999999999997</v>
      </c>
      <c r="J29" s="77">
        <v>68.397999999999996</v>
      </c>
      <c r="K29" s="77">
        <v>63.185000000000002</v>
      </c>
      <c r="L29" s="77">
        <v>63.197000000000003</v>
      </c>
      <c r="M29" s="77">
        <v>139.86099999999999</v>
      </c>
      <c r="N29" s="77">
        <v>62.402999999999999</v>
      </c>
      <c r="O29" s="77">
        <v>64.766999999999996</v>
      </c>
      <c r="P29" s="77">
        <v>68.64</v>
      </c>
      <c r="Q29" s="77">
        <v>56.42</v>
      </c>
      <c r="R29" s="77">
        <v>81.040999999999997</v>
      </c>
      <c r="S29" s="77">
        <v>81.317999999999998</v>
      </c>
      <c r="T29" s="77">
        <v>48.612000000000002</v>
      </c>
      <c r="U29" s="77">
        <v>42.069000000000003</v>
      </c>
      <c r="V29" s="77">
        <v>44.100999999999999</v>
      </c>
      <c r="W29" s="77">
        <v>44.363</v>
      </c>
      <c r="X29" s="77">
        <v>40.74</v>
      </c>
      <c r="Y29" s="77">
        <v>52.506</v>
      </c>
      <c r="Z29" s="78"/>
      <c r="AA29" s="79">
        <f>SUM(B29:Z29)</f>
        <v>1577.1140000000003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68.775000000000006</v>
      </c>
      <c r="C31" s="62">
        <f t="shared" si="4"/>
        <v>70.094999999999999</v>
      </c>
      <c r="D31" s="62">
        <f t="shared" si="4"/>
        <v>67.787999999999997</v>
      </c>
      <c r="E31" s="62">
        <f t="shared" si="4"/>
        <v>56.978000000000002</v>
      </c>
      <c r="F31" s="62">
        <f t="shared" si="4"/>
        <v>69.019000000000005</v>
      </c>
      <c r="G31" s="62">
        <f t="shared" si="4"/>
        <v>78.358000000000004</v>
      </c>
      <c r="H31" s="62">
        <f t="shared" si="4"/>
        <v>64.308000000000007</v>
      </c>
      <c r="I31" s="62">
        <f t="shared" si="4"/>
        <v>80.171999999999997</v>
      </c>
      <c r="J31" s="62">
        <f t="shared" si="4"/>
        <v>68.397999999999996</v>
      </c>
      <c r="K31" s="62">
        <f t="shared" si="4"/>
        <v>63.185000000000002</v>
      </c>
      <c r="L31" s="62">
        <f t="shared" si="4"/>
        <v>63.197000000000003</v>
      </c>
      <c r="M31" s="62">
        <f t="shared" si="4"/>
        <v>139.86099999999999</v>
      </c>
      <c r="N31" s="62">
        <f t="shared" si="4"/>
        <v>62.402999999999999</v>
      </c>
      <c r="O31" s="62">
        <f t="shared" si="4"/>
        <v>64.766999999999996</v>
      </c>
      <c r="P31" s="62">
        <f t="shared" si="4"/>
        <v>68.64</v>
      </c>
      <c r="Q31" s="62">
        <f t="shared" si="4"/>
        <v>56.42</v>
      </c>
      <c r="R31" s="62">
        <f t="shared" si="4"/>
        <v>81.040999999999997</v>
      </c>
      <c r="S31" s="62">
        <f t="shared" si="4"/>
        <v>81.317999999999998</v>
      </c>
      <c r="T31" s="62">
        <f t="shared" si="4"/>
        <v>48.612000000000002</v>
      </c>
      <c r="U31" s="62">
        <f t="shared" si="4"/>
        <v>42.069000000000003</v>
      </c>
      <c r="V31" s="62">
        <f t="shared" si="4"/>
        <v>44.100999999999999</v>
      </c>
      <c r="W31" s="62">
        <f t="shared" si="4"/>
        <v>44.363</v>
      </c>
      <c r="X31" s="62">
        <f t="shared" si="4"/>
        <v>40.74</v>
      </c>
      <c r="Y31" s="62">
        <f t="shared" si="4"/>
        <v>52.506</v>
      </c>
      <c r="Z31" s="63">
        <f t="shared" si="4"/>
        <v>0</v>
      </c>
      <c r="AA31" s="64">
        <f t="shared" si="4"/>
        <v>1577.1140000000003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68.775000000000006</v>
      </c>
      <c r="C51" s="88">
        <f t="shared" si="10"/>
        <v>70.094999999999999</v>
      </c>
      <c r="D51" s="88">
        <f t="shared" si="10"/>
        <v>67.788000000000011</v>
      </c>
      <c r="E51" s="88">
        <f t="shared" si="10"/>
        <v>56.978000000000002</v>
      </c>
      <c r="F51" s="88">
        <f t="shared" si="10"/>
        <v>69.019000000000005</v>
      </c>
      <c r="G51" s="88">
        <f t="shared" si="10"/>
        <v>78.358000000000004</v>
      </c>
      <c r="H51" s="88">
        <f t="shared" si="10"/>
        <v>64.308000000000007</v>
      </c>
      <c r="I51" s="88">
        <f t="shared" si="10"/>
        <v>80.172000000000011</v>
      </c>
      <c r="J51" s="88">
        <f t="shared" si="10"/>
        <v>68.397999999999996</v>
      </c>
      <c r="K51" s="88">
        <f t="shared" si="10"/>
        <v>63.185000000000002</v>
      </c>
      <c r="L51" s="88">
        <f t="shared" si="10"/>
        <v>63.197000000000003</v>
      </c>
      <c r="M51" s="88">
        <f t="shared" si="10"/>
        <v>139.86099999999999</v>
      </c>
      <c r="N51" s="88">
        <f t="shared" si="10"/>
        <v>62.403000000000006</v>
      </c>
      <c r="O51" s="88">
        <f t="shared" si="10"/>
        <v>64.766999999999996</v>
      </c>
      <c r="P51" s="88">
        <f t="shared" si="10"/>
        <v>68.640000000000015</v>
      </c>
      <c r="Q51" s="88">
        <f t="shared" si="10"/>
        <v>56.42</v>
      </c>
      <c r="R51" s="88">
        <f t="shared" si="10"/>
        <v>81.040999999999997</v>
      </c>
      <c r="S51" s="88">
        <f t="shared" si="10"/>
        <v>81.317999999999998</v>
      </c>
      <c r="T51" s="88">
        <f t="shared" si="10"/>
        <v>48.611999999999995</v>
      </c>
      <c r="U51" s="88">
        <f t="shared" si="10"/>
        <v>42.069000000000003</v>
      </c>
      <c r="V51" s="88">
        <f t="shared" si="10"/>
        <v>44.100999999999999</v>
      </c>
      <c r="W51" s="88">
        <f t="shared" si="10"/>
        <v>44.363</v>
      </c>
      <c r="X51" s="88">
        <f t="shared" si="10"/>
        <v>40.739999999999995</v>
      </c>
      <c r="Y51" s="88">
        <f t="shared" si="10"/>
        <v>52.506</v>
      </c>
      <c r="Z51" s="89">
        <f t="shared" si="10"/>
        <v>0</v>
      </c>
      <c r="AA51" s="105">
        <f>SUM(B51:Z51)</f>
        <v>1577.1140000000003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-45.3</v>
      </c>
      <c r="S4" s="18">
        <v>-49.7</v>
      </c>
      <c r="T4" s="18"/>
      <c r="U4" s="18"/>
      <c r="V4" s="18">
        <v>-13.3</v>
      </c>
      <c r="W4" s="18">
        <v>-14</v>
      </c>
      <c r="X4" s="18">
        <v>-17</v>
      </c>
      <c r="Y4" s="18"/>
      <c r="Z4" s="19"/>
      <c r="AA4" s="112">
        <f>SUM(B4:Z4)</f>
        <v>-139.30000000000001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386.7</v>
      </c>
      <c r="C7" s="118">
        <v>338.79</v>
      </c>
      <c r="D7" s="118">
        <v>329.4</v>
      </c>
      <c r="E7" s="118">
        <v>332</v>
      </c>
      <c r="F7" s="118">
        <v>327</v>
      </c>
      <c r="G7" s="118">
        <v>324.72000000000003</v>
      </c>
      <c r="H7" s="118">
        <v>324.86</v>
      </c>
      <c r="I7" s="118">
        <v>329.6</v>
      </c>
      <c r="J7" s="118">
        <v>325.45999999999998</v>
      </c>
      <c r="K7" s="118">
        <v>310.58999999999997</v>
      </c>
      <c r="L7" s="118">
        <v>319</v>
      </c>
      <c r="M7" s="118">
        <v>335</v>
      </c>
      <c r="N7" s="118">
        <v>332.61</v>
      </c>
      <c r="O7" s="118">
        <v>332.68</v>
      </c>
      <c r="P7" s="118">
        <v>334.3</v>
      </c>
      <c r="Q7" s="118">
        <v>389.49</v>
      </c>
      <c r="R7" s="118">
        <v>411.46</v>
      </c>
      <c r="S7" s="118">
        <v>416.64</v>
      </c>
      <c r="T7" s="118">
        <v>452.66</v>
      </c>
      <c r="U7" s="118">
        <v>438.23</v>
      </c>
      <c r="V7" s="118">
        <v>550</v>
      </c>
      <c r="W7" s="118">
        <v>542.95000000000005</v>
      </c>
      <c r="X7" s="118">
        <v>530</v>
      </c>
      <c r="Y7" s="118">
        <v>331</v>
      </c>
      <c r="Z7" s="119"/>
      <c r="AA7" s="120">
        <f>IF(SUM(B7:Z7)&lt;&gt;0,AVERAGEIF(B7:Z7,"&lt;&gt;"""),"")</f>
        <v>376.88083333333333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45.3</v>
      </c>
      <c r="S15" s="134">
        <v>49.7</v>
      </c>
      <c r="T15" s="134"/>
      <c r="U15" s="134"/>
      <c r="V15" s="134">
        <v>13.3</v>
      </c>
      <c r="W15" s="134">
        <v>14</v>
      </c>
      <c r="X15" s="134">
        <v>17</v>
      </c>
      <c r="Y15" s="134"/>
      <c r="Z15" s="132"/>
      <c r="AA15" s="133">
        <f t="shared" si="0"/>
        <v>139.30000000000001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45.3</v>
      </c>
      <c r="S16" s="136">
        <f t="shared" si="1"/>
        <v>49.7</v>
      </c>
      <c r="T16" s="136">
        <f t="shared" si="1"/>
        <v>0</v>
      </c>
      <c r="U16" s="136">
        <f t="shared" si="1"/>
        <v>0</v>
      </c>
      <c r="V16" s="136">
        <f t="shared" si="1"/>
        <v>13.3</v>
      </c>
      <c r="W16" s="136">
        <f t="shared" si="1"/>
        <v>14</v>
      </c>
      <c r="X16" s="136">
        <f t="shared" si="1"/>
        <v>17</v>
      </c>
      <c r="Y16" s="136">
        <f t="shared" si="1"/>
        <v>0</v>
      </c>
      <c r="Z16" s="137" t="str">
        <f t="shared" si="1"/>
        <v/>
      </c>
      <c r="AA16" s="90">
        <f t="shared" si="0"/>
        <v>139.30000000000001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2022-08-05T20:19:42Z</dcterms:created>
  <dcterms:modified xsi:type="dcterms:W3CDTF">2022-08-05T20:19:43Z</dcterms:modified>
</cp:coreProperties>
</file>