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<sst xmlns="http://schemas.openxmlformats.org/spreadsheetml/2006/main" count="117" uniqueCount="53">
  <si>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04/08/2022 23:19:21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</si>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</sst>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4.2220000000000004</c:v>
                </c:pt>
                <c:pt idx="1">
                  <c:v>28.093</c:v>
                </c:pt>
                <c:pt idx="2">
                  <c:v>30.961999999999996</c:v>
                </c:pt>
                <c:pt idx="3">
                  <c:v>32.167999999999999</c:v>
                </c:pt>
                <c:pt idx="4">
                  <c:v>38.039000000000001</c:v>
                </c:pt>
                <c:pt idx="5">
                  <c:v>30.606000000000002</c:v>
                </c:pt>
                <c:pt idx="6">
                  <c:v>31.090999999999998</c:v>
                </c:pt>
                <c:pt idx="7">
                  <c:v>32.045999999999999</c:v>
                </c:pt>
                <c:pt idx="8">
                  <c:v>7.3959999999999999</c:v>
                </c:pt>
                <c:pt idx="9">
                  <c:v>26.640999999999998</c:v>
                </c:pt>
                <c:pt idx="10">
                  <c:v>17.413</c:v>
                </c:pt>
                <c:pt idx="11">
                  <c:v>17.524000000000001</c:v>
                </c:pt>
                <c:pt idx="12">
                  <c:v>20.260999999999999</c:v>
                </c:pt>
                <c:pt idx="13">
                  <c:v>19.628999999999998</c:v>
                </c:pt>
                <c:pt idx="14">
                  <c:v>7.7270000000000003</c:v>
                </c:pt>
                <c:pt idx="15">
                  <c:v>23.661000000000001</c:v>
                </c:pt>
                <c:pt idx="16">
                  <c:v>54.090999999999994</c:v>
                </c:pt>
                <c:pt idx="17">
                  <c:v>26.094000000000001</c:v>
                </c:pt>
                <c:pt idx="18">
                  <c:v>15.34</c:v>
                </c:pt>
                <c:pt idx="19">
                  <c:v>43</c:v>
                </c:pt>
                <c:pt idx="20">
                  <c:v>16.670999999999999</c:v>
                </c:pt>
                <c:pt idx="21">
                  <c:v>17.318999999999999</c:v>
                </c:pt>
                <c:pt idx="22">
                  <c:v>14.598000000000001</c:v>
                </c:pt>
                <c:pt idx="23">
                  <c:v>50.173999999999999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20.005000000000003</c:v>
                </c:pt>
                <c:pt idx="1">
                  <c:v>21.574999999999999</c:v>
                </c:pt>
                <c:pt idx="2">
                  <c:v>20.264000000000003</c:v>
                </c:pt>
                <c:pt idx="3">
                  <c:v>20.658000000000001</c:v>
                </c:pt>
                <c:pt idx="4">
                  <c:v>19.942</c:v>
                </c:pt>
                <c:pt idx="5">
                  <c:v>19.796000000000003</c:v>
                </c:pt>
                <c:pt idx="6">
                  <c:v>21.043999999999997</c:v>
                </c:pt>
                <c:pt idx="7">
                  <c:v>21.195</c:v>
                </c:pt>
                <c:pt idx="8">
                  <c:v>24.975000000000001</c:v>
                </c:pt>
                <c:pt idx="9">
                  <c:v>28.718</c:v>
                </c:pt>
                <c:pt idx="10">
                  <c:v>31.402000000000001</c:v>
                </c:pt>
                <c:pt idx="11">
                  <c:v>35.944000000000003</c:v>
                </c:pt>
                <c:pt idx="12">
                  <c:v>27.635000000000002</c:v>
                </c:pt>
                <c:pt idx="13">
                  <c:v>27.600999999999999</c:v>
                </c:pt>
                <c:pt idx="14">
                  <c:v>27.088000000000001</c:v>
                </c:pt>
                <c:pt idx="15">
                  <c:v>25.887</c:v>
                </c:pt>
                <c:pt idx="16">
                  <c:v>24.326000000000001</c:v>
                </c:pt>
                <c:pt idx="17">
                  <c:v>28.42</c:v>
                </c:pt>
                <c:pt idx="18">
                  <c:v>18.412000000000003</c:v>
                </c:pt>
                <c:pt idx="19">
                  <c:v>13.277000000000001</c:v>
                </c:pt>
                <c:pt idx="20">
                  <c:v>12.507</c:v>
                </c:pt>
                <c:pt idx="21">
                  <c:v>10.603000000000002</c:v>
                </c:pt>
                <c:pt idx="22">
                  <c:v>8.6880000000000006</c:v>
                </c:pt>
                <c:pt idx="23">
                  <c:v>7.6209999999999996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885248"/>
        <c:axId val="302885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33.749000000000002</c:v>
                </c:pt>
                <c:pt idx="1">
                  <c:v>58.987000000000002</c:v>
                </c:pt>
                <c:pt idx="2">
                  <c:v>63.506</c:v>
                </c:pt>
                <c:pt idx="3">
                  <c:v>63.555999999999997</c:v>
                </c:pt>
                <c:pt idx="4">
                  <c:v>69.798000000000002</c:v>
                </c:pt>
                <c:pt idx="5">
                  <c:v>60.297000000000004</c:v>
                </c:pt>
                <c:pt idx="6">
                  <c:v>61.620999999999995</c:v>
                </c:pt>
                <c:pt idx="7">
                  <c:v>64.546999999999997</c:v>
                </c:pt>
                <c:pt idx="8">
                  <c:v>44.953000000000003</c:v>
                </c:pt>
                <c:pt idx="9">
                  <c:v>65.24799999999999</c:v>
                </c:pt>
                <c:pt idx="10">
                  <c:v>59.346999999999994</c:v>
                </c:pt>
                <c:pt idx="11">
                  <c:v>69.539999999999992</c:v>
                </c:pt>
                <c:pt idx="12">
                  <c:v>50.761000000000003</c:v>
                </c:pt>
                <c:pt idx="13">
                  <c:v>48.903999999999996</c:v>
                </c:pt>
                <c:pt idx="14">
                  <c:v>37.804000000000002</c:v>
                </c:pt>
                <c:pt idx="15">
                  <c:v>52.958000000000006</c:v>
                </c:pt>
                <c:pt idx="16">
                  <c:v>84.541000000000011</c:v>
                </c:pt>
                <c:pt idx="17">
                  <c:v>58.817999999999998</c:v>
                </c:pt>
                <c:pt idx="18">
                  <c:v>41.228000000000002</c:v>
                </c:pt>
                <c:pt idx="19">
                  <c:v>61.597000000000001</c:v>
                </c:pt>
                <c:pt idx="20">
                  <c:v>36.058</c:v>
                </c:pt>
                <c:pt idx="21">
                  <c:v>37.06</c:v>
                </c:pt>
                <c:pt idx="22">
                  <c:v>34.145000000000003</c:v>
                </c:pt>
                <c:pt idx="23">
                  <c:v>67.960000000000008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885248"/>
        <c:axId val="302885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370.88</c:v>
                </c:pt>
                <c:pt idx="1">
                  <c:v>354.2</c:v>
                </c:pt>
                <c:pt idx="2">
                  <c:v>332.6</c:v>
                </c:pt>
                <c:pt idx="3">
                  <c:v>334.04</c:v>
                </c:pt>
                <c:pt idx="4">
                  <c:v>335</c:v>
                </c:pt>
                <c:pt idx="5">
                  <c:v>348.2</c:v>
                </c:pt>
                <c:pt idx="6">
                  <c:v>357.46</c:v>
                </c:pt>
                <c:pt idx="7">
                  <c:v>362.52</c:v>
                </c:pt>
                <c:pt idx="8">
                  <c:v>346.3</c:v>
                </c:pt>
                <c:pt idx="9">
                  <c:v>340.46</c:v>
                </c:pt>
                <c:pt idx="10">
                  <c:v>324.87</c:v>
                </c:pt>
                <c:pt idx="11">
                  <c:v>322</c:v>
                </c:pt>
                <c:pt idx="12">
                  <c:v>329.01</c:v>
                </c:pt>
                <c:pt idx="13">
                  <c:v>326.98</c:v>
                </c:pt>
                <c:pt idx="14">
                  <c:v>333.66</c:v>
                </c:pt>
                <c:pt idx="15">
                  <c:v>382.6</c:v>
                </c:pt>
                <c:pt idx="16">
                  <c:v>389</c:v>
                </c:pt>
                <c:pt idx="17">
                  <c:v>388</c:v>
                </c:pt>
                <c:pt idx="18">
                  <c:v>423.65</c:v>
                </c:pt>
                <c:pt idx="19">
                  <c:v>382.39</c:v>
                </c:pt>
                <c:pt idx="20">
                  <c:v>429.49</c:v>
                </c:pt>
                <c:pt idx="21">
                  <c:v>426.73</c:v>
                </c:pt>
                <c:pt idx="22">
                  <c:v>423.9</c:v>
                </c:pt>
                <c:pt idx="23">
                  <c:v>378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886424"/>
        <c:axId val="302886032"/>
      </c:lineChart>
      <c:catAx>
        <c:axId val="30288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885640"/>
        <c:crosses val="autoZero"/>
        <c:auto val="1"/>
        <c:lblAlgn val="ctr"/>
        <c:lblOffset val="100"/>
        <c:noMultiLvlLbl val="0"/>
      </c:catAx>
      <c:valAx>
        <c:axId val="30288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885248"/>
        <c:crosses val="autoZero"/>
        <c:crossBetween val="between"/>
      </c:valAx>
      <c:valAx>
        <c:axId val="302886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886424"/>
        <c:crosses val="max"/>
        <c:crossBetween val="between"/>
      </c:valAx>
      <c:catAx>
        <c:axId val="302886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886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33.749000000000002</v>
      </c>
      <c r="C4" s="18">
        <v>58.987000000000009</v>
      </c>
      <c r="D4" s="18">
        <v>63.506</v>
      </c>
      <c r="E4" s="18">
        <v>63.556000000000004</v>
      </c>
      <c r="F4" s="18">
        <v>69.798000000000002</v>
      </c>
      <c r="G4" s="18">
        <v>60.297000000000011</v>
      </c>
      <c r="H4" s="18">
        <v>61.621000000000002</v>
      </c>
      <c r="I4" s="18">
        <v>64.546999999999997</v>
      </c>
      <c r="J4" s="18">
        <v>44.953000000000003</v>
      </c>
      <c r="K4" s="18">
        <v>65.248000000000005</v>
      </c>
      <c r="L4" s="18">
        <v>59.346999999999994</v>
      </c>
      <c r="M4" s="18">
        <v>69.540000000000006</v>
      </c>
      <c r="N4" s="18">
        <v>50.761000000000003</v>
      </c>
      <c r="O4" s="18">
        <v>48.904000000000003</v>
      </c>
      <c r="P4" s="18">
        <v>37.804000000000002</v>
      </c>
      <c r="Q4" s="18">
        <v>52.957999999999998</v>
      </c>
      <c r="R4" s="18">
        <v>84.540999999999997</v>
      </c>
      <c r="S4" s="18">
        <v>58.817999999999991</v>
      </c>
      <c r="T4" s="18">
        <v>41.227999999999994</v>
      </c>
      <c r="U4" s="18">
        <v>61.597000000000001</v>
      </c>
      <c r="V4" s="18">
        <v>36.058</v>
      </c>
      <c r="W4" s="18">
        <v>37.059999999999995</v>
      </c>
      <c r="X4" s="18">
        <v>34.144999999999996</v>
      </c>
      <c r="Y4" s="18">
        <v>67.960000000000008</v>
      </c>
      <c r="Z4" s="19"/>
      <c r="AA4" s="20">
        <f>SUM(B4:Z4)</f>
        <v>1326.9829999999999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370.88</v>
      </c>
      <c r="C7" s="28">
        <v>354.2</v>
      </c>
      <c r="D7" s="28">
        <v>332.6</v>
      </c>
      <c r="E7" s="28">
        <v>334.04</v>
      </c>
      <c r="F7" s="28">
        <v>335</v>
      </c>
      <c r="G7" s="28">
        <v>348.2</v>
      </c>
      <c r="H7" s="28">
        <v>357.46</v>
      </c>
      <c r="I7" s="28">
        <v>362.52</v>
      </c>
      <c r="J7" s="28">
        <v>346.3</v>
      </c>
      <c r="K7" s="28">
        <v>340.46</v>
      </c>
      <c r="L7" s="28">
        <v>324.87</v>
      </c>
      <c r="M7" s="28">
        <v>322</v>
      </c>
      <c r="N7" s="28">
        <v>329.01</v>
      </c>
      <c r="O7" s="28">
        <v>326.98</v>
      </c>
      <c r="P7" s="28">
        <v>333.66</v>
      </c>
      <c r="Q7" s="28">
        <v>382.6</v>
      </c>
      <c r="R7" s="28">
        <v>389</v>
      </c>
      <c r="S7" s="28">
        <v>388</v>
      </c>
      <c r="T7" s="28">
        <v>423.65</v>
      </c>
      <c r="U7" s="28">
        <v>382.39</v>
      </c>
      <c r="V7" s="28">
        <v>429.49</v>
      </c>
      <c r="W7" s="28">
        <v>426.73</v>
      </c>
      <c r="X7" s="28">
        <v>423.9</v>
      </c>
      <c r="Y7" s="28">
        <v>378</v>
      </c>
      <c r="Z7" s="29"/>
      <c r="AA7" s="30">
        <f>IF(SUM(B7:Z7)&lt;&gt;0,AVERAGEIF(B7:Z7,"&lt;&gt;"""),"")</f>
        <v>364.2475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4.2220000000000004</v>
      </c>
      <c r="C12" s="52">
        <v>28.093</v>
      </c>
      <c r="D12" s="52">
        <v>30.961999999999996</v>
      </c>
      <c r="E12" s="52">
        <v>32.167999999999999</v>
      </c>
      <c r="F12" s="52">
        <v>38.039000000000001</v>
      </c>
      <c r="G12" s="52">
        <v>30.606000000000002</v>
      </c>
      <c r="H12" s="52">
        <v>31.090999999999998</v>
      </c>
      <c r="I12" s="52">
        <v>32.045999999999999</v>
      </c>
      <c r="J12" s="52">
        <v>7.3959999999999999</v>
      </c>
      <c r="K12" s="52">
        <v>26.640999999999998</v>
      </c>
      <c r="L12" s="52">
        <v>17.413</v>
      </c>
      <c r="M12" s="52">
        <v>17.524000000000001</v>
      </c>
      <c r="N12" s="52">
        <v>20.260999999999999</v>
      </c>
      <c r="O12" s="52">
        <v>19.628999999999998</v>
      </c>
      <c r="P12" s="52">
        <v>7.7270000000000003</v>
      </c>
      <c r="Q12" s="52">
        <v>23.661000000000001</v>
      </c>
      <c r="R12" s="52">
        <v>54.090999999999994</v>
      </c>
      <c r="S12" s="52">
        <v>26.094000000000001</v>
      </c>
      <c r="T12" s="52">
        <v>15.34</v>
      </c>
      <c r="U12" s="52">
        <v>43</v>
      </c>
      <c r="V12" s="52">
        <v>16.670999999999999</v>
      </c>
      <c r="W12" s="52">
        <v>17.318999999999999</v>
      </c>
      <c r="X12" s="52">
        <v>14.598000000000001</v>
      </c>
      <c r="Y12" s="52">
        <v>50.173999999999999</v>
      </c>
      <c r="Z12" s="53"/>
      <c r="AA12" s="54">
        <f t="shared" si="0"/>
        <v>604.76599999999985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20.005000000000003</v>
      </c>
      <c r="C14" s="57">
        <v>21.574999999999999</v>
      </c>
      <c r="D14" s="57">
        <v>20.264000000000003</v>
      </c>
      <c r="E14" s="57">
        <v>20.658000000000001</v>
      </c>
      <c r="F14" s="57">
        <v>19.942</v>
      </c>
      <c r="G14" s="57">
        <v>19.796000000000003</v>
      </c>
      <c r="H14" s="57">
        <v>21.043999999999997</v>
      </c>
      <c r="I14" s="57">
        <v>21.195</v>
      </c>
      <c r="J14" s="57">
        <v>24.975000000000001</v>
      </c>
      <c r="K14" s="57">
        <v>28.718</v>
      </c>
      <c r="L14" s="57">
        <v>31.402000000000001</v>
      </c>
      <c r="M14" s="57">
        <v>35.944000000000003</v>
      </c>
      <c r="N14" s="57">
        <v>27.635000000000002</v>
      </c>
      <c r="O14" s="57">
        <v>27.600999999999999</v>
      </c>
      <c r="P14" s="57">
        <v>27.088000000000001</v>
      </c>
      <c r="Q14" s="57">
        <v>25.887</v>
      </c>
      <c r="R14" s="57">
        <v>24.326000000000001</v>
      </c>
      <c r="S14" s="57">
        <v>28.42</v>
      </c>
      <c r="T14" s="57">
        <v>18.412000000000003</v>
      </c>
      <c r="U14" s="57">
        <v>13.277000000000001</v>
      </c>
      <c r="V14" s="57">
        <v>12.507</v>
      </c>
      <c r="W14" s="57">
        <v>10.603000000000002</v>
      </c>
      <c r="X14" s="57">
        <v>8.6880000000000006</v>
      </c>
      <c r="Y14" s="57">
        <v>7.6209999999999996</v>
      </c>
      <c r="Z14" s="58"/>
      <c r="AA14" s="59">
        <f t="shared" si="0"/>
        <v>517.58300000000008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24.227000000000004</v>
      </c>
      <c r="C16" s="62">
        <f t="shared" ref="C16:Z16" si="1">IF(LEN(C$2)&gt;0,SUM(C10:C15),"")</f>
        <v>49.667999999999999</v>
      </c>
      <c r="D16" s="62">
        <f t="shared" si="1"/>
        <v>51.225999999999999</v>
      </c>
      <c r="E16" s="62">
        <f t="shared" si="1"/>
        <v>52.826000000000001</v>
      </c>
      <c r="F16" s="62">
        <f t="shared" si="1"/>
        <v>57.981000000000002</v>
      </c>
      <c r="G16" s="62">
        <f t="shared" si="1"/>
        <v>50.402000000000001</v>
      </c>
      <c r="H16" s="62">
        <f t="shared" si="1"/>
        <v>52.134999999999991</v>
      </c>
      <c r="I16" s="62">
        <f t="shared" si="1"/>
        <v>53.241</v>
      </c>
      <c r="J16" s="62">
        <f t="shared" si="1"/>
        <v>32.371000000000002</v>
      </c>
      <c r="K16" s="62">
        <f t="shared" si="1"/>
        <v>55.358999999999995</v>
      </c>
      <c r="L16" s="62">
        <f t="shared" si="1"/>
        <v>48.814999999999998</v>
      </c>
      <c r="M16" s="62">
        <f t="shared" si="1"/>
        <v>53.468000000000004</v>
      </c>
      <c r="N16" s="62">
        <f t="shared" si="1"/>
        <v>47.896000000000001</v>
      </c>
      <c r="O16" s="62">
        <f t="shared" si="1"/>
        <v>47.23</v>
      </c>
      <c r="P16" s="62">
        <f t="shared" si="1"/>
        <v>34.814999999999998</v>
      </c>
      <c r="Q16" s="62">
        <f t="shared" si="1"/>
        <v>49.548000000000002</v>
      </c>
      <c r="R16" s="62">
        <f t="shared" si="1"/>
        <v>78.417000000000002</v>
      </c>
      <c r="S16" s="62">
        <f t="shared" si="1"/>
        <v>54.514000000000003</v>
      </c>
      <c r="T16" s="62">
        <f t="shared" si="1"/>
        <v>33.752000000000002</v>
      </c>
      <c r="U16" s="62">
        <f t="shared" si="1"/>
        <v>56.277000000000001</v>
      </c>
      <c r="V16" s="62">
        <f t="shared" si="1"/>
        <v>29.177999999999997</v>
      </c>
      <c r="W16" s="62">
        <f t="shared" si="1"/>
        <v>27.922000000000001</v>
      </c>
      <c r="X16" s="62">
        <f t="shared" si="1"/>
        <v>23.286000000000001</v>
      </c>
      <c r="Y16" s="62">
        <f t="shared" si="1"/>
        <v>57.795000000000002</v>
      </c>
      <c r="Z16" s="63" t="str">
        <f t="shared" si="1"/>
        <v/>
      </c>
      <c r="AA16" s="64">
        <f>SUM(AA10:AA15)</f>
        <v>1122.3489999999999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3.2429999999999999</v>
      </c>
      <c r="C20" s="77">
        <v>3.339</v>
      </c>
      <c r="D20" s="77">
        <v>3.3210000000000002</v>
      </c>
      <c r="E20" s="77">
        <v>3.3580000000000001</v>
      </c>
      <c r="F20" s="77">
        <v>3.4670000000000001</v>
      </c>
      <c r="G20" s="77">
        <v>3.9369999999999998</v>
      </c>
      <c r="H20" s="77">
        <v>4.726</v>
      </c>
      <c r="I20" s="77">
        <v>5.2389999999999999</v>
      </c>
      <c r="J20" s="77">
        <v>5.4420000000000002</v>
      </c>
      <c r="K20" s="77">
        <v>5.5010000000000003</v>
      </c>
      <c r="L20" s="77">
        <v>5.5190000000000001</v>
      </c>
      <c r="M20" s="77">
        <v>5.54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0.3</v>
      </c>
      <c r="Y20" s="77"/>
      <c r="Z20" s="78"/>
      <c r="AA20" s="79">
        <f t="shared" si="2"/>
        <v>52.931999999999995</v>
      </c>
    </row>
    <row r="21" spans="1:27" ht="24.95" customHeight="1" x14ac:dyDescent="0.2">
      <c r="A21" s="75" t="s">
        <v>16</v>
      </c>
      <c r="B21" s="80">
        <v>6.2789999999999999</v>
      </c>
      <c r="C21" s="81">
        <v>5.98</v>
      </c>
      <c r="D21" s="81">
        <v>8.9589999999999996</v>
      </c>
      <c r="E21" s="81">
        <v>7.3720000000000008</v>
      </c>
      <c r="F21" s="81">
        <v>8.35</v>
      </c>
      <c r="G21" s="81">
        <v>5.9580000000000002</v>
      </c>
      <c r="H21" s="81">
        <v>4.76</v>
      </c>
      <c r="I21" s="81">
        <v>6.0670000000000002</v>
      </c>
      <c r="J21" s="81">
        <v>7.14</v>
      </c>
      <c r="K21" s="81">
        <v>4.3879999999999999</v>
      </c>
      <c r="L21" s="81">
        <v>5.0129999999999999</v>
      </c>
      <c r="M21" s="81">
        <v>10.532</v>
      </c>
      <c r="N21" s="81">
        <v>2.8650000000000002</v>
      </c>
      <c r="O21" s="81">
        <v>1.6739999999999999</v>
      </c>
      <c r="P21" s="81">
        <v>2.9889999999999999</v>
      </c>
      <c r="Q21" s="81">
        <v>3.41</v>
      </c>
      <c r="R21" s="81">
        <v>6.1239999999999997</v>
      </c>
      <c r="S21" s="81">
        <v>4.3040000000000003</v>
      </c>
      <c r="T21" s="81">
        <v>7.476</v>
      </c>
      <c r="U21" s="81">
        <v>5.3199999999999994</v>
      </c>
      <c r="V21" s="81">
        <v>6.8800000000000008</v>
      </c>
      <c r="W21" s="81">
        <v>9.1379999999999999</v>
      </c>
      <c r="X21" s="81">
        <v>10.558999999999999</v>
      </c>
      <c r="Y21" s="81">
        <v>10.164999999999999</v>
      </c>
      <c r="Z21" s="78"/>
      <c r="AA21" s="79">
        <f t="shared" si="2"/>
        <v>151.70199999999997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9.5220000000000002</v>
      </c>
      <c r="C25" s="88">
        <f t="shared" ref="C25:Z25" si="3">IF(LEN(C$2)&gt;0,SUM(C19:C24),"")</f>
        <v>9.3190000000000008</v>
      </c>
      <c r="D25" s="88">
        <f t="shared" si="3"/>
        <v>12.28</v>
      </c>
      <c r="E25" s="88">
        <f t="shared" si="3"/>
        <v>10.73</v>
      </c>
      <c r="F25" s="88">
        <f t="shared" si="3"/>
        <v>11.817</v>
      </c>
      <c r="G25" s="88">
        <f t="shared" si="3"/>
        <v>9.8949999999999996</v>
      </c>
      <c r="H25" s="88">
        <f t="shared" si="3"/>
        <v>9.4860000000000007</v>
      </c>
      <c r="I25" s="88">
        <f t="shared" si="3"/>
        <v>11.306000000000001</v>
      </c>
      <c r="J25" s="88">
        <f t="shared" si="3"/>
        <v>12.582000000000001</v>
      </c>
      <c r="K25" s="88">
        <f t="shared" si="3"/>
        <v>9.8889999999999993</v>
      </c>
      <c r="L25" s="88">
        <f t="shared" si="3"/>
        <v>10.532</v>
      </c>
      <c r="M25" s="88">
        <f t="shared" si="3"/>
        <v>16.071999999999999</v>
      </c>
      <c r="N25" s="88">
        <f t="shared" si="3"/>
        <v>2.8650000000000002</v>
      </c>
      <c r="O25" s="88">
        <f t="shared" si="3"/>
        <v>1.6739999999999999</v>
      </c>
      <c r="P25" s="88">
        <f t="shared" si="3"/>
        <v>2.9889999999999999</v>
      </c>
      <c r="Q25" s="88">
        <f t="shared" si="3"/>
        <v>3.41</v>
      </c>
      <c r="R25" s="88">
        <f t="shared" si="3"/>
        <v>6.1239999999999997</v>
      </c>
      <c r="S25" s="88">
        <f t="shared" si="3"/>
        <v>4.3040000000000003</v>
      </c>
      <c r="T25" s="88">
        <f t="shared" si="3"/>
        <v>7.476</v>
      </c>
      <c r="U25" s="88">
        <f t="shared" si="3"/>
        <v>5.3199999999999994</v>
      </c>
      <c r="V25" s="88">
        <f t="shared" si="3"/>
        <v>6.8800000000000008</v>
      </c>
      <c r="W25" s="88">
        <f t="shared" si="3"/>
        <v>9.1379999999999999</v>
      </c>
      <c r="X25" s="88">
        <f t="shared" si="3"/>
        <v>10.859</v>
      </c>
      <c r="Y25" s="88">
        <f t="shared" si="3"/>
        <v>10.164999999999999</v>
      </c>
      <c r="Z25" s="89" t="str">
        <f t="shared" si="3"/>
        <v/>
      </c>
      <c r="AA25" s="90">
        <f>SUM(AA19:AA24)</f>
        <v>204.63399999999996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33.749000000000002</v>
      </c>
      <c r="C29" s="77">
        <v>58.987000000000002</v>
      </c>
      <c r="D29" s="77">
        <v>63.506</v>
      </c>
      <c r="E29" s="77">
        <v>63.555999999999997</v>
      </c>
      <c r="F29" s="77">
        <v>69.798000000000002</v>
      </c>
      <c r="G29" s="77">
        <v>60.296999999999997</v>
      </c>
      <c r="H29" s="77">
        <v>61.621000000000002</v>
      </c>
      <c r="I29" s="77">
        <v>64.546999999999997</v>
      </c>
      <c r="J29" s="77">
        <v>44.953000000000003</v>
      </c>
      <c r="K29" s="77">
        <v>65.248000000000005</v>
      </c>
      <c r="L29" s="77">
        <v>59.347000000000001</v>
      </c>
      <c r="M29" s="77">
        <v>69.540000000000006</v>
      </c>
      <c r="N29" s="77">
        <v>50.761000000000003</v>
      </c>
      <c r="O29" s="77">
        <v>48.904000000000003</v>
      </c>
      <c r="P29" s="77">
        <v>37.804000000000002</v>
      </c>
      <c r="Q29" s="77">
        <v>52.957999999999998</v>
      </c>
      <c r="R29" s="77">
        <v>84.540999999999997</v>
      </c>
      <c r="S29" s="77">
        <v>58.817999999999998</v>
      </c>
      <c r="T29" s="77">
        <v>41.228000000000002</v>
      </c>
      <c r="U29" s="77">
        <v>61.597000000000001</v>
      </c>
      <c r="V29" s="77">
        <v>36.058</v>
      </c>
      <c r="W29" s="77">
        <v>37.06</v>
      </c>
      <c r="X29" s="77">
        <v>34.145000000000003</v>
      </c>
      <c r="Y29" s="77">
        <v>67.959999999999994</v>
      </c>
      <c r="Z29" s="78"/>
      <c r="AA29" s="79">
        <f>SUM(B29:Z29)</f>
        <v>1326.9829999999999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33.749000000000002</v>
      </c>
      <c r="C31" s="62">
        <f t="shared" ref="C31:Z31" si="4">IF(LEN(C$2)&gt;0,SUM(C28:C30),"")</f>
        <v>58.987000000000002</v>
      </c>
      <c r="D31" s="62">
        <f t="shared" si="4"/>
        <v>63.506</v>
      </c>
      <c r="E31" s="62">
        <f t="shared" si="4"/>
        <v>63.555999999999997</v>
      </c>
      <c r="F31" s="62">
        <f t="shared" si="4"/>
        <v>69.798000000000002</v>
      </c>
      <c r="G31" s="62">
        <f t="shared" si="4"/>
        <v>60.296999999999997</v>
      </c>
      <c r="H31" s="62">
        <f t="shared" si="4"/>
        <v>61.621000000000002</v>
      </c>
      <c r="I31" s="62">
        <f t="shared" si="4"/>
        <v>64.546999999999997</v>
      </c>
      <c r="J31" s="62">
        <f t="shared" si="4"/>
        <v>44.953000000000003</v>
      </c>
      <c r="K31" s="62">
        <f t="shared" si="4"/>
        <v>65.248000000000005</v>
      </c>
      <c r="L31" s="62">
        <f t="shared" si="4"/>
        <v>59.347000000000001</v>
      </c>
      <c r="M31" s="62">
        <f t="shared" si="4"/>
        <v>69.540000000000006</v>
      </c>
      <c r="N31" s="62">
        <f t="shared" si="4"/>
        <v>50.761000000000003</v>
      </c>
      <c r="O31" s="62">
        <f t="shared" si="4"/>
        <v>48.904000000000003</v>
      </c>
      <c r="P31" s="62">
        <f t="shared" si="4"/>
        <v>37.804000000000002</v>
      </c>
      <c r="Q31" s="62">
        <f t="shared" si="4"/>
        <v>52.957999999999998</v>
      </c>
      <c r="R31" s="62">
        <f t="shared" si="4"/>
        <v>84.540999999999997</v>
      </c>
      <c r="S31" s="62">
        <f t="shared" si="4"/>
        <v>58.817999999999998</v>
      </c>
      <c r="T31" s="62">
        <f t="shared" si="4"/>
        <v>41.228000000000002</v>
      </c>
      <c r="U31" s="62">
        <f t="shared" si="4"/>
        <v>61.597000000000001</v>
      </c>
      <c r="V31" s="62">
        <f t="shared" si="4"/>
        <v>36.058</v>
      </c>
      <c r="W31" s="62">
        <f t="shared" si="4"/>
        <v>37.06</v>
      </c>
      <c r="X31" s="62">
        <f t="shared" si="4"/>
        <v>34.145000000000003</v>
      </c>
      <c r="Y31" s="62">
        <f t="shared" si="4"/>
        <v>67.959999999999994</v>
      </c>
      <c r="Z31" s="63" t="str">
        <f t="shared" si="4"/>
        <v/>
      </c>
      <c r="AA31" s="64">
        <f>SUM(AA28:AA30)</f>
        <v>1326.9829999999999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33.749000000000002</v>
      </c>
      <c r="C51" s="88">
        <f t="shared" si="10"/>
        <v>58.987000000000002</v>
      </c>
      <c r="D51" s="88">
        <f t="shared" si="10"/>
        <v>63.506</v>
      </c>
      <c r="E51" s="88">
        <f t="shared" si="10"/>
        <v>63.555999999999997</v>
      </c>
      <c r="F51" s="88">
        <f t="shared" si="10"/>
        <v>69.798000000000002</v>
      </c>
      <c r="G51" s="88">
        <f t="shared" si="10"/>
        <v>60.296999999999997</v>
      </c>
      <c r="H51" s="88">
        <f t="shared" si="10"/>
        <v>61.620999999999995</v>
      </c>
      <c r="I51" s="88">
        <f t="shared" si="10"/>
        <v>64.546999999999997</v>
      </c>
      <c r="J51" s="88">
        <f t="shared" si="10"/>
        <v>44.953000000000003</v>
      </c>
      <c r="K51" s="88">
        <f t="shared" si="10"/>
        <v>65.24799999999999</v>
      </c>
      <c r="L51" s="88">
        <f t="shared" si="10"/>
        <v>59.346999999999994</v>
      </c>
      <c r="M51" s="88">
        <f t="shared" si="10"/>
        <v>69.540000000000006</v>
      </c>
      <c r="N51" s="88">
        <f t="shared" si="10"/>
        <v>50.761000000000003</v>
      </c>
      <c r="O51" s="88">
        <f t="shared" si="10"/>
        <v>48.903999999999996</v>
      </c>
      <c r="P51" s="88">
        <f t="shared" si="10"/>
        <v>37.803999999999995</v>
      </c>
      <c r="Q51" s="88">
        <f t="shared" si="10"/>
        <v>52.957999999999998</v>
      </c>
      <c r="R51" s="88">
        <f t="shared" si="10"/>
        <v>84.540999999999997</v>
      </c>
      <c r="S51" s="88">
        <f t="shared" si="10"/>
        <v>58.818000000000005</v>
      </c>
      <c r="T51" s="88">
        <f t="shared" si="10"/>
        <v>41.228000000000002</v>
      </c>
      <c r="U51" s="88">
        <f t="shared" si="10"/>
        <v>61.597000000000001</v>
      </c>
      <c r="V51" s="88">
        <f t="shared" si="10"/>
        <v>36.058</v>
      </c>
      <c r="W51" s="88">
        <f t="shared" si="10"/>
        <v>37.06</v>
      </c>
      <c r="X51" s="88">
        <f t="shared" si="10"/>
        <v>34.145000000000003</v>
      </c>
      <c r="Y51" s="88">
        <f t="shared" si="10"/>
        <v>67.960000000000008</v>
      </c>
      <c r="Z51" s="89" t="str">
        <f t="shared" si="10"/>
        <v/>
      </c>
      <c r="AA51" s="105">
        <f>SUM(B51:Z51)</f>
        <v>1326.9829999999997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33.749000000000002</v>
      </c>
      <c r="C4" s="18">
        <v>58.987000000000002</v>
      </c>
      <c r="D4" s="18">
        <v>63.506</v>
      </c>
      <c r="E4" s="18">
        <v>63.555999999999997</v>
      </c>
      <c r="F4" s="18">
        <v>69.798000000000002</v>
      </c>
      <c r="G4" s="18">
        <v>60.297000000000004</v>
      </c>
      <c r="H4" s="18">
        <v>61.620999999999995</v>
      </c>
      <c r="I4" s="18">
        <v>64.546999999999997</v>
      </c>
      <c r="J4" s="18">
        <v>44.953000000000003</v>
      </c>
      <c r="K4" s="18">
        <v>65.24799999999999</v>
      </c>
      <c r="L4" s="18">
        <v>59.346999999999994</v>
      </c>
      <c r="M4" s="18">
        <v>69.539999999999992</v>
      </c>
      <c r="N4" s="18">
        <v>50.761000000000003</v>
      </c>
      <c r="O4" s="18">
        <v>48.903999999999996</v>
      </c>
      <c r="P4" s="18">
        <v>37.804000000000002</v>
      </c>
      <c r="Q4" s="18">
        <v>52.958000000000006</v>
      </c>
      <c r="R4" s="18">
        <v>84.541000000000011</v>
      </c>
      <c r="S4" s="18">
        <v>58.817999999999998</v>
      </c>
      <c r="T4" s="18">
        <v>41.228000000000002</v>
      </c>
      <c r="U4" s="18">
        <v>61.597000000000001</v>
      </c>
      <c r="V4" s="18">
        <v>36.058</v>
      </c>
      <c r="W4" s="18">
        <v>37.06</v>
      </c>
      <c r="X4" s="18">
        <v>34.145000000000003</v>
      </c>
      <c r="Y4" s="18">
        <v>67.960000000000008</v>
      </c>
      <c r="Z4" s="19"/>
      <c r="AA4" s="20">
        <f>SUM(B4:Z4)</f>
        <v>1326.9829999999999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370.88</v>
      </c>
      <c r="C7" s="28">
        <v>354.2</v>
      </c>
      <c r="D7" s="28">
        <v>332.6</v>
      </c>
      <c r="E7" s="28">
        <v>334.04</v>
      </c>
      <c r="F7" s="28">
        <v>335</v>
      </c>
      <c r="G7" s="28">
        <v>348.2</v>
      </c>
      <c r="H7" s="28">
        <v>357.46</v>
      </c>
      <c r="I7" s="28">
        <v>362.52</v>
      </c>
      <c r="J7" s="28">
        <v>346.3</v>
      </c>
      <c r="K7" s="28">
        <v>340.46</v>
      </c>
      <c r="L7" s="28">
        <v>324.87</v>
      </c>
      <c r="M7" s="28">
        <v>322</v>
      </c>
      <c r="N7" s="28">
        <v>329.01</v>
      </c>
      <c r="O7" s="28">
        <v>326.98</v>
      </c>
      <c r="P7" s="28">
        <v>333.66</v>
      </c>
      <c r="Q7" s="28">
        <v>382.6</v>
      </c>
      <c r="R7" s="28">
        <v>389</v>
      </c>
      <c r="S7" s="28">
        <v>388</v>
      </c>
      <c r="T7" s="28">
        <v>423.65</v>
      </c>
      <c r="U7" s="28">
        <v>382.39</v>
      </c>
      <c r="V7" s="28">
        <v>429.49</v>
      </c>
      <c r="W7" s="28">
        <v>426.73</v>
      </c>
      <c r="X7" s="28">
        <v>423.9</v>
      </c>
      <c r="Y7" s="28">
        <v>378</v>
      </c>
      <c r="Z7" s="29"/>
      <c r="AA7" s="30">
        <f>IF(SUM(B7:Z7)&lt;&gt;0,AVERAGEIF(B7:Z7,"&lt;&gt;"""),"")</f>
        <v>364.2475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17.036999999999999</v>
      </c>
      <c r="G12" s="52"/>
      <c r="H12" s="52"/>
      <c r="I12" s="52"/>
      <c r="J12" s="52"/>
      <c r="K12" s="52"/>
      <c r="L12" s="52"/>
      <c r="M12" s="52">
        <v>19.398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36.435000000000002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1.4E-2</v>
      </c>
      <c r="E14" s="57">
        <v>5.0000000000000001E-3</v>
      </c>
      <c r="F14" s="57">
        <v>1.9E-2</v>
      </c>
      <c r="G14" s="57">
        <v>2.7E-2</v>
      </c>
      <c r="H14" s="57"/>
      <c r="I14" s="57">
        <v>3.0000000000000001E-3</v>
      </c>
      <c r="J14" s="57"/>
      <c r="K14" s="57"/>
      <c r="L14" s="57"/>
      <c r="M14" s="57"/>
      <c r="N14" s="57"/>
      <c r="O14" s="57"/>
      <c r="P14" s="57"/>
      <c r="Q14" s="57"/>
      <c r="R14" s="57">
        <v>3.0000000000000001E-3</v>
      </c>
      <c r="S14" s="57"/>
      <c r="T14" s="57"/>
      <c r="U14" s="57">
        <v>0.124</v>
      </c>
      <c r="V14" s="57"/>
      <c r="W14" s="57"/>
      <c r="X14" s="57"/>
      <c r="Y14" s="57">
        <v>1.9E-2</v>
      </c>
      <c r="Z14" s="58"/>
      <c r="AA14" s="59">
        <f t="shared" si="0"/>
        <v>0.214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1.4E-2</v>
      </c>
      <c r="E16" s="62">
        <f t="shared" si="1"/>
        <v>5.0000000000000001E-3</v>
      </c>
      <c r="F16" s="62">
        <f t="shared" si="1"/>
        <v>17.055999999999997</v>
      </c>
      <c r="G16" s="62">
        <f t="shared" si="1"/>
        <v>2.7E-2</v>
      </c>
      <c r="H16" s="62">
        <f t="shared" si="1"/>
        <v>0</v>
      </c>
      <c r="I16" s="62">
        <f t="shared" si="1"/>
        <v>3.0000000000000001E-3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19.398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3.0000000000000001E-3</v>
      </c>
      <c r="S16" s="62">
        <f t="shared" si="1"/>
        <v>0</v>
      </c>
      <c r="T16" s="62">
        <f t="shared" si="1"/>
        <v>0</v>
      </c>
      <c r="U16" s="62">
        <f t="shared" si="1"/>
        <v>0.124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1.9E-2</v>
      </c>
      <c r="Z16" s="63" t="str">
        <f t="shared" si="1"/>
        <v/>
      </c>
      <c r="AA16" s="64">
        <f>SUM(AA10:AA15)</f>
        <v>36.649000000000001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23.588000000000001</v>
      </c>
      <c r="C20" s="77">
        <v>37.253999999999998</v>
      </c>
      <c r="D20" s="77">
        <v>43.078000000000003</v>
      </c>
      <c r="E20" s="77">
        <v>44.085999999999999</v>
      </c>
      <c r="F20" s="77">
        <v>38.42</v>
      </c>
      <c r="G20" s="77">
        <v>41.688000000000002</v>
      </c>
      <c r="H20" s="77">
        <v>39.997</v>
      </c>
      <c r="I20" s="77">
        <v>46.819999999999993</v>
      </c>
      <c r="J20" s="77">
        <v>32.583999999999996</v>
      </c>
      <c r="K20" s="77">
        <v>44.409000000000006</v>
      </c>
      <c r="L20" s="77">
        <v>46.978000000000002</v>
      </c>
      <c r="M20" s="77">
        <v>34.898000000000003</v>
      </c>
      <c r="N20" s="77">
        <v>43.274000000000001</v>
      </c>
      <c r="O20" s="77">
        <v>41.596999999999994</v>
      </c>
      <c r="P20" s="77">
        <v>32.944000000000003</v>
      </c>
      <c r="Q20" s="77">
        <v>48.434000000000005</v>
      </c>
      <c r="R20" s="77">
        <v>47.19</v>
      </c>
      <c r="S20" s="77">
        <v>29.995000000000001</v>
      </c>
      <c r="T20" s="77">
        <v>21.108999999999998</v>
      </c>
      <c r="U20" s="77">
        <v>29.053999999999998</v>
      </c>
      <c r="V20" s="77">
        <v>22.204000000000004</v>
      </c>
      <c r="W20" s="77">
        <v>26.1</v>
      </c>
      <c r="X20" s="77">
        <v>24.041</v>
      </c>
      <c r="Y20" s="77">
        <v>40.173000000000002</v>
      </c>
      <c r="Z20" s="78"/>
      <c r="AA20" s="79">
        <f t="shared" si="2"/>
        <v>879.91500000000008</v>
      </c>
    </row>
    <row r="21" spans="1:27" ht="24.95" customHeight="1" x14ac:dyDescent="0.2">
      <c r="A21" s="75" t="s">
        <v>16</v>
      </c>
      <c r="B21" s="80">
        <v>10.161</v>
      </c>
      <c r="C21" s="81">
        <v>21.732999999999997</v>
      </c>
      <c r="D21" s="81">
        <v>20.414000000000001</v>
      </c>
      <c r="E21" s="81">
        <v>19.465</v>
      </c>
      <c r="F21" s="81">
        <v>14.322000000000001</v>
      </c>
      <c r="G21" s="81">
        <v>18.582000000000001</v>
      </c>
      <c r="H21" s="81">
        <v>21.624000000000002</v>
      </c>
      <c r="I21" s="81">
        <v>17.724</v>
      </c>
      <c r="J21" s="81">
        <v>12.369000000000002</v>
      </c>
      <c r="K21" s="81">
        <v>20.839000000000002</v>
      </c>
      <c r="L21" s="81">
        <v>12.369000000000002</v>
      </c>
      <c r="M21" s="81">
        <v>15.244</v>
      </c>
      <c r="N21" s="81">
        <v>7.4869999999999992</v>
      </c>
      <c r="O21" s="81">
        <v>7.3070000000000004</v>
      </c>
      <c r="P21" s="81">
        <v>4.8600000000000003</v>
      </c>
      <c r="Q21" s="81">
        <v>4.524</v>
      </c>
      <c r="R21" s="81">
        <v>37.347999999999999</v>
      </c>
      <c r="S21" s="81">
        <v>28.822999999999997</v>
      </c>
      <c r="T21" s="81">
        <v>20.119</v>
      </c>
      <c r="U21" s="81">
        <v>32.419000000000004</v>
      </c>
      <c r="V21" s="81">
        <v>13.853999999999999</v>
      </c>
      <c r="W21" s="81">
        <v>10.96</v>
      </c>
      <c r="X21" s="81">
        <v>10.104000000000001</v>
      </c>
      <c r="Y21" s="81">
        <v>27.768000000000001</v>
      </c>
      <c r="Z21" s="78"/>
      <c r="AA21" s="79">
        <f t="shared" si="2"/>
        <v>410.41899999999987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33.749000000000002</v>
      </c>
      <c r="C25" s="88">
        <f t="shared" si="3"/>
        <v>58.986999999999995</v>
      </c>
      <c r="D25" s="88">
        <f t="shared" si="3"/>
        <v>63.492000000000004</v>
      </c>
      <c r="E25" s="88">
        <f t="shared" si="3"/>
        <v>63.551000000000002</v>
      </c>
      <c r="F25" s="88">
        <f t="shared" si="3"/>
        <v>52.742000000000004</v>
      </c>
      <c r="G25" s="88">
        <f t="shared" si="3"/>
        <v>60.27</v>
      </c>
      <c r="H25" s="88">
        <f t="shared" si="3"/>
        <v>61.621000000000002</v>
      </c>
      <c r="I25" s="88">
        <f t="shared" si="3"/>
        <v>64.543999999999997</v>
      </c>
      <c r="J25" s="88">
        <f t="shared" si="3"/>
        <v>44.952999999999996</v>
      </c>
      <c r="K25" s="88">
        <f t="shared" si="3"/>
        <v>65.248000000000005</v>
      </c>
      <c r="L25" s="88">
        <f t="shared" si="3"/>
        <v>59.347000000000001</v>
      </c>
      <c r="M25" s="88">
        <f t="shared" si="3"/>
        <v>50.142000000000003</v>
      </c>
      <c r="N25" s="88">
        <f t="shared" si="3"/>
        <v>50.761000000000003</v>
      </c>
      <c r="O25" s="88">
        <f t="shared" si="3"/>
        <v>48.903999999999996</v>
      </c>
      <c r="P25" s="88">
        <f t="shared" si="3"/>
        <v>37.804000000000002</v>
      </c>
      <c r="Q25" s="88">
        <f t="shared" si="3"/>
        <v>52.958000000000006</v>
      </c>
      <c r="R25" s="88">
        <f t="shared" si="3"/>
        <v>84.537999999999997</v>
      </c>
      <c r="S25" s="88">
        <f t="shared" si="3"/>
        <v>58.817999999999998</v>
      </c>
      <c r="T25" s="88">
        <f t="shared" si="3"/>
        <v>41.227999999999994</v>
      </c>
      <c r="U25" s="88">
        <f t="shared" si="3"/>
        <v>61.472999999999999</v>
      </c>
      <c r="V25" s="88">
        <f t="shared" si="3"/>
        <v>36.058000000000007</v>
      </c>
      <c r="W25" s="88">
        <f t="shared" si="3"/>
        <v>37.06</v>
      </c>
      <c r="X25" s="88">
        <f t="shared" si="3"/>
        <v>34.145000000000003</v>
      </c>
      <c r="Y25" s="88">
        <f t="shared" si="3"/>
        <v>67.941000000000003</v>
      </c>
      <c r="Z25" s="89">
        <f t="shared" si="3"/>
        <v>0</v>
      </c>
      <c r="AA25" s="90">
        <f t="shared" si="3"/>
        <v>1290.3339999999998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33.749000000000002</v>
      </c>
      <c r="C29" s="77">
        <v>58.987000000000002</v>
      </c>
      <c r="D29" s="77">
        <v>63.506</v>
      </c>
      <c r="E29" s="77">
        <v>63.555999999999997</v>
      </c>
      <c r="F29" s="77">
        <v>69.798000000000002</v>
      </c>
      <c r="G29" s="77">
        <v>60.296999999999997</v>
      </c>
      <c r="H29" s="77">
        <v>61.621000000000002</v>
      </c>
      <c r="I29" s="77">
        <v>64.546999999999997</v>
      </c>
      <c r="J29" s="77">
        <v>44.953000000000003</v>
      </c>
      <c r="K29" s="77">
        <v>65.248000000000005</v>
      </c>
      <c r="L29" s="77">
        <v>59.347000000000001</v>
      </c>
      <c r="M29" s="77">
        <v>69.540000000000006</v>
      </c>
      <c r="N29" s="77">
        <v>50.761000000000003</v>
      </c>
      <c r="O29" s="77">
        <v>48.904000000000003</v>
      </c>
      <c r="P29" s="77">
        <v>37.804000000000002</v>
      </c>
      <c r="Q29" s="77">
        <v>52.957999999999998</v>
      </c>
      <c r="R29" s="77">
        <v>84.540999999999997</v>
      </c>
      <c r="S29" s="77">
        <v>58.817999999999998</v>
      </c>
      <c r="T29" s="77">
        <v>41.228000000000002</v>
      </c>
      <c r="U29" s="77">
        <v>61.597000000000001</v>
      </c>
      <c r="V29" s="77">
        <v>36.058</v>
      </c>
      <c r="W29" s="77">
        <v>37.06</v>
      </c>
      <c r="X29" s="77">
        <v>34.145000000000003</v>
      </c>
      <c r="Y29" s="77">
        <v>67.959999999999994</v>
      </c>
      <c r="Z29" s="78"/>
      <c r="AA29" s="79">
        <f>SUM(B29:Z29)</f>
        <v>1326.9829999999999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33.749000000000002</v>
      </c>
      <c r="C31" s="62">
        <f t="shared" si="4"/>
        <v>58.987000000000002</v>
      </c>
      <c r="D31" s="62">
        <f t="shared" si="4"/>
        <v>63.506</v>
      </c>
      <c r="E31" s="62">
        <f t="shared" si="4"/>
        <v>63.555999999999997</v>
      </c>
      <c r="F31" s="62">
        <f t="shared" si="4"/>
        <v>69.798000000000002</v>
      </c>
      <c r="G31" s="62">
        <f t="shared" si="4"/>
        <v>60.296999999999997</v>
      </c>
      <c r="H31" s="62">
        <f t="shared" si="4"/>
        <v>61.621000000000002</v>
      </c>
      <c r="I31" s="62">
        <f t="shared" si="4"/>
        <v>64.546999999999997</v>
      </c>
      <c r="J31" s="62">
        <f t="shared" si="4"/>
        <v>44.953000000000003</v>
      </c>
      <c r="K31" s="62">
        <f t="shared" si="4"/>
        <v>65.248000000000005</v>
      </c>
      <c r="L31" s="62">
        <f t="shared" si="4"/>
        <v>59.347000000000001</v>
      </c>
      <c r="M31" s="62">
        <f t="shared" si="4"/>
        <v>69.540000000000006</v>
      </c>
      <c r="N31" s="62">
        <f t="shared" si="4"/>
        <v>50.761000000000003</v>
      </c>
      <c r="O31" s="62">
        <f t="shared" si="4"/>
        <v>48.904000000000003</v>
      </c>
      <c r="P31" s="62">
        <f t="shared" si="4"/>
        <v>37.804000000000002</v>
      </c>
      <c r="Q31" s="62">
        <f t="shared" si="4"/>
        <v>52.957999999999998</v>
      </c>
      <c r="R31" s="62">
        <f t="shared" si="4"/>
        <v>84.540999999999997</v>
      </c>
      <c r="S31" s="62">
        <f t="shared" si="4"/>
        <v>58.817999999999998</v>
      </c>
      <c r="T31" s="62">
        <f t="shared" si="4"/>
        <v>41.228000000000002</v>
      </c>
      <c r="U31" s="62">
        <f t="shared" si="4"/>
        <v>61.597000000000001</v>
      </c>
      <c r="V31" s="62">
        <f t="shared" si="4"/>
        <v>36.058</v>
      </c>
      <c r="W31" s="62">
        <f t="shared" si="4"/>
        <v>37.06</v>
      </c>
      <c r="X31" s="62">
        <f t="shared" si="4"/>
        <v>34.145000000000003</v>
      </c>
      <c r="Y31" s="62">
        <f t="shared" si="4"/>
        <v>67.959999999999994</v>
      </c>
      <c r="Z31" s="63">
        <f t="shared" si="4"/>
        <v>0</v>
      </c>
      <c r="AA31" s="64">
        <f t="shared" si="4"/>
        <v>1326.9829999999999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33.749000000000002</v>
      </c>
      <c r="C51" s="88">
        <f t="shared" si="10"/>
        <v>58.986999999999995</v>
      </c>
      <c r="D51" s="88">
        <f t="shared" si="10"/>
        <v>63.506000000000007</v>
      </c>
      <c r="E51" s="88">
        <f t="shared" si="10"/>
        <v>63.556000000000004</v>
      </c>
      <c r="F51" s="88">
        <f t="shared" si="10"/>
        <v>69.798000000000002</v>
      </c>
      <c r="G51" s="88">
        <f t="shared" si="10"/>
        <v>60.297000000000004</v>
      </c>
      <c r="H51" s="88">
        <f t="shared" si="10"/>
        <v>61.621000000000002</v>
      </c>
      <c r="I51" s="88">
        <f t="shared" si="10"/>
        <v>64.546999999999997</v>
      </c>
      <c r="J51" s="88">
        <f t="shared" si="10"/>
        <v>44.952999999999996</v>
      </c>
      <c r="K51" s="88">
        <f t="shared" si="10"/>
        <v>65.248000000000005</v>
      </c>
      <c r="L51" s="88">
        <f t="shared" si="10"/>
        <v>59.347000000000001</v>
      </c>
      <c r="M51" s="88">
        <f t="shared" si="10"/>
        <v>69.540000000000006</v>
      </c>
      <c r="N51" s="88">
        <f t="shared" si="10"/>
        <v>50.761000000000003</v>
      </c>
      <c r="O51" s="88">
        <f t="shared" si="10"/>
        <v>48.903999999999996</v>
      </c>
      <c r="P51" s="88">
        <f t="shared" si="10"/>
        <v>37.804000000000002</v>
      </c>
      <c r="Q51" s="88">
        <f t="shared" si="10"/>
        <v>52.958000000000006</v>
      </c>
      <c r="R51" s="88">
        <f t="shared" si="10"/>
        <v>84.540999999999997</v>
      </c>
      <c r="S51" s="88">
        <f t="shared" si="10"/>
        <v>58.817999999999998</v>
      </c>
      <c r="T51" s="88">
        <f t="shared" si="10"/>
        <v>41.227999999999994</v>
      </c>
      <c r="U51" s="88">
        <f t="shared" si="10"/>
        <v>61.597000000000001</v>
      </c>
      <c r="V51" s="88">
        <f t="shared" si="10"/>
        <v>36.058000000000007</v>
      </c>
      <c r="W51" s="88">
        <f t="shared" si="10"/>
        <v>37.06</v>
      </c>
      <c r="X51" s="88">
        <f t="shared" si="10"/>
        <v>34.145000000000003</v>
      </c>
      <c r="Y51" s="88">
        <f t="shared" si="10"/>
        <v>67.960000000000008</v>
      </c>
      <c r="Z51" s="89">
        <f t="shared" si="10"/>
        <v>0</v>
      </c>
      <c r="AA51" s="105">
        <f>SUM(B51:Z51)</f>
        <v>1326.9829999999999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370.88</v>
      </c>
      <c r="C7" s="118">
        <v>354.2</v>
      </c>
      <c r="D7" s="118">
        <v>332.6</v>
      </c>
      <c r="E7" s="118">
        <v>334.04</v>
      </c>
      <c r="F7" s="118">
        <v>335</v>
      </c>
      <c r="G7" s="118">
        <v>348.2</v>
      </c>
      <c r="H7" s="118">
        <v>357.46</v>
      </c>
      <c r="I7" s="118">
        <v>362.52</v>
      </c>
      <c r="J7" s="118">
        <v>346.3</v>
      </c>
      <c r="K7" s="118">
        <v>340.46</v>
      </c>
      <c r="L7" s="118">
        <v>324.87</v>
      </c>
      <c r="M7" s="118">
        <v>322</v>
      </c>
      <c r="N7" s="118">
        <v>329.01</v>
      </c>
      <c r="O7" s="118">
        <v>326.98</v>
      </c>
      <c r="P7" s="118">
        <v>333.66</v>
      </c>
      <c r="Q7" s="118">
        <v>382.6</v>
      </c>
      <c r="R7" s="118">
        <v>389</v>
      </c>
      <c r="S7" s="118">
        <v>388</v>
      </c>
      <c r="T7" s="118">
        <v>423.65</v>
      </c>
      <c r="U7" s="118">
        <v>382.39</v>
      </c>
      <c r="V7" s="118">
        <v>429.49</v>
      </c>
      <c r="W7" s="118">
        <v>426.73</v>
      </c>
      <c r="X7" s="118">
        <v>423.9</v>
      </c>
      <c r="Y7" s="118">
        <v>378</v>
      </c>
      <c r="Z7" s="119"/>
      <c r="AA7" s="120">
        <f>IF(SUM(B7:Z7)&lt;&gt;0,AVERAGEIF(B7:Z7,"&lt;&gt;"""),"")</f>
        <v>364.2475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2022-08-04T20:19:21Z</dcterms:created>
  <dcterms:modified xsi:type="dcterms:W3CDTF">2022-08-04T20:19:22Z</dcterms:modified>
</cp:coreProperties>
</file>