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22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1" i="5"/>
  <c r="X51" i="5"/>
  <c r="V51" i="5"/>
  <c r="T51" i="5"/>
  <c r="R51" i="5"/>
  <c r="P51" i="5"/>
  <c r="N51" i="5"/>
  <c r="L51" i="5"/>
  <c r="J51" i="5"/>
  <c r="H51" i="5"/>
  <c r="F51" i="5"/>
  <c r="D51" i="5"/>
  <c r="B51" i="5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AA48" i="5" s="1"/>
  <c r="B48" i="5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AA39" i="5" s="1"/>
  <c r="B39" i="5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Y25" i="5"/>
  <c r="Y51" i="5" s="1"/>
  <c r="X25" i="5"/>
  <c r="W25" i="5"/>
  <c r="W51" i="5" s="1"/>
  <c r="V25" i="5"/>
  <c r="U25" i="5"/>
  <c r="U51" i="5" s="1"/>
  <c r="T25" i="5"/>
  <c r="S25" i="5"/>
  <c r="S51" i="5" s="1"/>
  <c r="R25" i="5"/>
  <c r="Q25" i="5"/>
  <c r="Q51" i="5" s="1"/>
  <c r="P25" i="5"/>
  <c r="O25" i="5"/>
  <c r="O51" i="5" s="1"/>
  <c r="N25" i="5"/>
  <c r="M25" i="5"/>
  <c r="M51" i="5" s="1"/>
  <c r="L25" i="5"/>
  <c r="K25" i="5"/>
  <c r="K51" i="5" s="1"/>
  <c r="J25" i="5"/>
  <c r="I25" i="5"/>
  <c r="I51" i="5" s="1"/>
  <c r="H25" i="5"/>
  <c r="G25" i="5"/>
  <c r="G51" i="5" s="1"/>
  <c r="F25" i="5"/>
  <c r="E25" i="5"/>
  <c r="E51" i="5" s="1"/>
  <c r="D25" i="5"/>
  <c r="C25" i="5"/>
  <c r="C51" i="5" s="1"/>
  <c r="B25" i="5"/>
  <c r="AA24" i="5"/>
  <c r="AA23" i="5"/>
  <c r="AA22" i="5"/>
  <c r="AA21" i="5"/>
  <c r="AA20" i="5"/>
  <c r="AA25" i="5" s="1"/>
  <c r="AA19" i="5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6" i="5" s="1"/>
  <c r="AA10" i="5"/>
  <c r="AA7" i="5"/>
  <c r="AA4" i="5"/>
  <c r="Z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B48" i="4"/>
  <c r="AA48" i="4" s="1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B39" i="4"/>
  <c r="AA39" i="4" s="1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19" i="4"/>
  <c r="AA25" i="4" s="1"/>
  <c r="Z16" i="4"/>
  <c r="Y16" i="4"/>
  <c r="Y51" i="4" s="1"/>
  <c r="X16" i="4"/>
  <c r="X51" i="4" s="1"/>
  <c r="W16" i="4"/>
  <c r="W51" i="4" s="1"/>
  <c r="V16" i="4"/>
  <c r="V51" i="4" s="1"/>
  <c r="U16" i="4"/>
  <c r="U51" i="4" s="1"/>
  <c r="T16" i="4"/>
  <c r="T51" i="4" s="1"/>
  <c r="S16" i="4"/>
  <c r="S51" i="4" s="1"/>
  <c r="R16" i="4"/>
  <c r="R51" i="4" s="1"/>
  <c r="Q16" i="4"/>
  <c r="Q51" i="4" s="1"/>
  <c r="P16" i="4"/>
  <c r="P51" i="4" s="1"/>
  <c r="O16" i="4"/>
  <c r="O51" i="4" s="1"/>
  <c r="N16" i="4"/>
  <c r="N51" i="4" s="1"/>
  <c r="M16" i="4"/>
  <c r="M51" i="4" s="1"/>
  <c r="L16" i="4"/>
  <c r="L51" i="4" s="1"/>
  <c r="K16" i="4"/>
  <c r="K51" i="4" s="1"/>
  <c r="J16" i="4"/>
  <c r="J51" i="4" s="1"/>
  <c r="I16" i="4"/>
  <c r="I51" i="4" s="1"/>
  <c r="H16" i="4"/>
  <c r="H51" i="4" s="1"/>
  <c r="G16" i="4"/>
  <c r="G51" i="4" s="1"/>
  <c r="F16" i="4"/>
  <c r="F51" i="4" s="1"/>
  <c r="E16" i="4"/>
  <c r="E51" i="4" s="1"/>
  <c r="D16" i="4"/>
  <c r="D51" i="4" s="1"/>
  <c r="C16" i="4"/>
  <c r="C51" i="4" s="1"/>
  <c r="B16" i="4"/>
  <c r="B51" i="4" s="1"/>
  <c r="AA15" i="4"/>
  <c r="AA14" i="4"/>
  <c r="AA13" i="4"/>
  <c r="AA12" i="4"/>
  <c r="AA11" i="4"/>
  <c r="AA10" i="4"/>
  <c r="AA16" i="4" s="1"/>
  <c r="AA7" i="4"/>
  <c r="AA4" i="4"/>
  <c r="AA51" i="5" l="1"/>
  <c r="AA51" i="4"/>
</calcChain>
</file>

<file path=xl/sharedStrings.xml><?xml version="1.0" encoding="utf-8"?>
<sst xmlns="http://schemas.openxmlformats.org/spreadsheetml/2006/main" count="117" uniqueCount="53">
  <si>
    <t>Publication on: 03/08/2022 23:34:41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</si>
  <si>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</si>
  <si>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</si>
  <si>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</si>
  <si>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</si>
  <si>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</si>
  <si>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</si>
  <si>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</si>
  <si>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</si>
  <si>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</si>
  <si>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</si>
  <si>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</si>
  <si>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</si>
  <si>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</si>
  <si>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</si>
  <si>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</si>
  <si>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</si>
  <si>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</si>
  <si>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</si>
  <si>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</si>
  <si>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</si>
  <si>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</si>
  <si>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</si>
  <si>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</si>
  <si>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</si>
  <si>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</si>
  <si>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</si>
  <si>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</si>
  <si>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</si>
  <si>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</si>
  <si>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</si>
  <si>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</si>
  <si>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</si>
  <si>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</si>
  <si>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</si>
  <si>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</si>
  <si>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</si>
  <si>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</si>
  <si>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</si>
  <si>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</si>
  <si>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</si>
  <si>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</si>
  <si>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</si>
  <si>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</si>
  <si>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</si>
  <si>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</si>
  <si>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</si>
  <si>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</si>
  <si>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</si>
  <si>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</si>
  <si>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</si>
  <si>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Complementary Regional Intraday '2' Market</t>
  </si>
  <si>
    <t>Complementary Regional Intraday '2'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</si>
</sst>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1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6" xfId="1" applyFont="1" applyFill="1" applyBorder="1" applyAlignment="1" applyProtection="1">
      <alignment horizontal="left" vertical="center" indent="1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8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9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3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3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NumberFormat="1" applyFont="1" applyBorder="1" applyAlignment="1">
      <alignment horizontal="right" vertical="center"/>
    </xf>
    <xf numFmtId="0" fontId="9" fillId="0" borderId="28" xfId="1" applyNumberFormat="1" applyFont="1" applyBorder="1" applyAlignment="1">
      <alignment horizontal="right" vertical="center"/>
    </xf>
    <xf numFmtId="0" fontId="9" fillId="0" borderId="29" xfId="1" applyNumberFormat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NumberFormat="1" applyFont="1" applyBorder="1" applyAlignment="1">
      <alignment horizontal="right" vertical="center"/>
    </xf>
    <xf numFmtId="0" fontId="9" fillId="0" borderId="31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Fill="1" applyBorder="1" applyAlignment="1" applyProtection="1">
      <alignment horizontal="center" vertical="center"/>
      <protection hidden="1"/>
    </xf>
    <xf numFmtId="165" fontId="7" fillId="0" borderId="37" xfId="1" applyNumberFormat="1" applyFont="1" applyFill="1" applyBorder="1" applyAlignment="1" applyProtection="1">
      <alignment horizontal="center" vertical="center"/>
      <protection hidden="1"/>
    </xf>
    <xf numFmtId="165" fontId="7" fillId="0" borderId="38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9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NumberFormat="1" applyFont="1" applyFill="1" applyBorder="1" applyAlignment="1">
      <alignment horizontal="right" vertical="center"/>
    </xf>
    <xf numFmtId="0" fontId="9" fillId="5" borderId="28" xfId="1" applyNumberFormat="1" applyFont="1" applyFill="1" applyBorder="1" applyAlignment="1">
      <alignment horizontal="right" vertical="center"/>
    </xf>
    <xf numFmtId="0" fontId="9" fillId="5" borderId="29" xfId="1" applyNumberFormat="1" applyFont="1" applyFill="1" applyBorder="1" applyAlignment="1">
      <alignment horizontal="right" vertical="center"/>
    </xf>
    <xf numFmtId="0" fontId="7" fillId="0" borderId="0" xfId="1" applyFont="1" applyFill="1" applyBorder="1" applyAlignment="1" applyProtection="1">
      <alignment horizontal="left" vertical="center" indent="1" shrinkToFit="1"/>
      <protection hidden="1"/>
    </xf>
    <xf numFmtId="167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166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0" fontId="5" fillId="0" borderId="0" xfId="1" applyFont="1" applyFill="1"/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5" borderId="11" xfId="1" applyNumberFormat="1" applyFont="1" applyFill="1" applyBorder="1" applyAlignment="1">
      <alignment vertical="center"/>
    </xf>
    <xf numFmtId="0" fontId="9" fillId="5" borderId="12" xfId="1" applyNumberFormat="1" applyFont="1" applyFill="1" applyBorder="1" applyAlignment="1">
      <alignment vertical="center"/>
    </xf>
    <xf numFmtId="0" fontId="9" fillId="5" borderId="40" xfId="1" applyNumberFormat="1" applyFont="1" applyFill="1" applyBorder="1" applyAlignment="1">
      <alignment vertical="center"/>
    </xf>
    <xf numFmtId="0" fontId="9" fillId="5" borderId="13" xfId="1" applyNumberFormat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NumberFormat="1" applyFont="1" applyFill="1" applyBorder="1" applyAlignment="1">
      <alignment vertical="center"/>
    </xf>
    <xf numFmtId="0" fontId="9" fillId="5" borderId="28" xfId="1" applyNumberFormat="1" applyFont="1" applyFill="1" applyBorder="1" applyAlignment="1">
      <alignment vertical="center"/>
    </xf>
    <xf numFmtId="0" fontId="9" fillId="5" borderId="41" xfId="1" applyNumberFormat="1" applyFont="1" applyFill="1" applyBorder="1" applyAlignment="1">
      <alignment vertical="center"/>
    </xf>
    <xf numFmtId="0" fontId="9" fillId="5" borderId="29" xfId="1" applyNumberFormat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NumberFormat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E482-4B96-83CE-B82EF46B5C2E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3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E482-4B96-83CE-B82EF46B5C2E}"/>
            </c:ext>
          </c:extLst>
        </c:ser>
        <c:ser>
          <c:idx val="1"/>
          <c:order val="2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0">
                  <c:v>8.8739999999999988</c:v>
                </c:pt>
                <c:pt idx="17">
                  <c:v>104.741</c:v>
                </c:pt>
                <c:pt idx="20">
                  <c:v>0.93300000000000005</c:v>
                </c:pt>
                <c:pt idx="21">
                  <c:v>11.541</c:v>
                </c:pt>
                <c:pt idx="22">
                  <c:v>1.9049999999999998</c:v>
                </c:pt>
                <c:pt idx="23">
                  <c:v>15.545000000000002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E482-4B96-83CE-B82EF46B5C2E}"/>
            </c:ext>
          </c:extLst>
        </c:ser>
        <c:ser>
          <c:idx val="4"/>
          <c:order val="3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E482-4B96-83CE-B82EF46B5C2E}"/>
            </c:ext>
          </c:extLst>
        </c:ser>
        <c:ser>
          <c:idx val="3"/>
          <c:order val="4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44.503</c:v>
                </c:pt>
                <c:pt idx="1">
                  <c:v>46.896999999999998</c:v>
                </c:pt>
                <c:pt idx="2">
                  <c:v>37.418999999999997</c:v>
                </c:pt>
                <c:pt idx="3">
                  <c:v>32.407999999999994</c:v>
                </c:pt>
                <c:pt idx="4">
                  <c:v>35.372</c:v>
                </c:pt>
                <c:pt idx="5">
                  <c:v>34.711000000000006</c:v>
                </c:pt>
                <c:pt idx="6">
                  <c:v>41.391999999999989</c:v>
                </c:pt>
                <c:pt idx="7">
                  <c:v>41.717999999999989</c:v>
                </c:pt>
                <c:pt idx="8">
                  <c:v>52.934000000000005</c:v>
                </c:pt>
                <c:pt idx="9">
                  <c:v>59.356999999999999</c:v>
                </c:pt>
                <c:pt idx="10">
                  <c:v>32.478999999999999</c:v>
                </c:pt>
                <c:pt idx="11">
                  <c:v>64.23</c:v>
                </c:pt>
                <c:pt idx="12">
                  <c:v>70.746000000000009</c:v>
                </c:pt>
                <c:pt idx="13">
                  <c:v>77.138000000000005</c:v>
                </c:pt>
                <c:pt idx="14">
                  <c:v>62.690999999999995</c:v>
                </c:pt>
                <c:pt idx="15">
                  <c:v>64.587999999999994</c:v>
                </c:pt>
                <c:pt idx="16">
                  <c:v>30.922999999999998</c:v>
                </c:pt>
                <c:pt idx="17">
                  <c:v>57.994999999999997</c:v>
                </c:pt>
                <c:pt idx="18">
                  <c:v>14.972</c:v>
                </c:pt>
                <c:pt idx="19">
                  <c:v>17.012999999999998</c:v>
                </c:pt>
                <c:pt idx="20">
                  <c:v>19.247999999999998</c:v>
                </c:pt>
                <c:pt idx="21">
                  <c:v>14.102</c:v>
                </c:pt>
                <c:pt idx="22">
                  <c:v>16.627000000000002</c:v>
                </c:pt>
                <c:pt idx="23">
                  <c:v>9.1720000000000006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E482-4B96-83CE-B82EF46B5C2E}"/>
            </c:ext>
          </c:extLst>
        </c:ser>
        <c:ser>
          <c:idx val="7"/>
          <c:order val="5"/>
          <c:tx>
            <c:v>CRETE Renewables</c:v>
          </c:tx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5-E482-4B96-83CE-B82EF46B5C2E}"/>
            </c:ext>
          </c:extLst>
        </c:ser>
        <c:ser>
          <c:idx val="2"/>
          <c:order val="6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6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402501336"/>
        <c:axId val="402501728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68.942000000000007</c:v>
                </c:pt>
                <c:pt idx="1">
                  <c:v>46.896999999999998</c:v>
                </c:pt>
                <c:pt idx="2">
                  <c:v>51.32500000000001</c:v>
                </c:pt>
                <c:pt idx="3">
                  <c:v>32.407999999999994</c:v>
                </c:pt>
                <c:pt idx="4">
                  <c:v>35.372</c:v>
                </c:pt>
                <c:pt idx="5">
                  <c:v>38.465000000000003</c:v>
                </c:pt>
                <c:pt idx="6">
                  <c:v>41.391999999999996</c:v>
                </c:pt>
                <c:pt idx="7">
                  <c:v>41.717999999999996</c:v>
                </c:pt>
                <c:pt idx="8">
                  <c:v>52.933999999999997</c:v>
                </c:pt>
                <c:pt idx="9">
                  <c:v>78.167999999999992</c:v>
                </c:pt>
                <c:pt idx="10">
                  <c:v>51.821000000000005</c:v>
                </c:pt>
                <c:pt idx="11">
                  <c:v>64.23</c:v>
                </c:pt>
                <c:pt idx="12">
                  <c:v>70.745999999999995</c:v>
                </c:pt>
                <c:pt idx="13">
                  <c:v>77.138000000000005</c:v>
                </c:pt>
                <c:pt idx="14">
                  <c:v>62.691000000000003</c:v>
                </c:pt>
                <c:pt idx="15">
                  <c:v>64.588000000000008</c:v>
                </c:pt>
                <c:pt idx="16">
                  <c:v>30.922999999999998</c:v>
                </c:pt>
                <c:pt idx="17">
                  <c:v>166.39399999999998</c:v>
                </c:pt>
                <c:pt idx="18">
                  <c:v>14.972</c:v>
                </c:pt>
                <c:pt idx="19">
                  <c:v>17.013000000000002</c:v>
                </c:pt>
                <c:pt idx="20">
                  <c:v>20.180999999999997</c:v>
                </c:pt>
                <c:pt idx="21">
                  <c:v>28.372999999999998</c:v>
                </c:pt>
                <c:pt idx="22">
                  <c:v>20.980999999999995</c:v>
                </c:pt>
                <c:pt idx="23">
                  <c:v>26.898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02501336"/>
        <c:axId val="402501728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365.61</c:v>
                </c:pt>
                <c:pt idx="1">
                  <c:v>268.89</c:v>
                </c:pt>
                <c:pt idx="2">
                  <c:v>265.18</c:v>
                </c:pt>
                <c:pt idx="3">
                  <c:v>270.32</c:v>
                </c:pt>
                <c:pt idx="4">
                  <c:v>270.32</c:v>
                </c:pt>
                <c:pt idx="5">
                  <c:v>285.66000000000003</c:v>
                </c:pt>
                <c:pt idx="6">
                  <c:v>270.31</c:v>
                </c:pt>
                <c:pt idx="7">
                  <c:v>270.32</c:v>
                </c:pt>
                <c:pt idx="8">
                  <c:v>265.97000000000003</c:v>
                </c:pt>
                <c:pt idx="9">
                  <c:v>192.18</c:v>
                </c:pt>
                <c:pt idx="10">
                  <c:v>135</c:v>
                </c:pt>
                <c:pt idx="11">
                  <c:v>270.29000000000002</c:v>
                </c:pt>
                <c:pt idx="12">
                  <c:v>265.14</c:v>
                </c:pt>
                <c:pt idx="13">
                  <c:v>253.19</c:v>
                </c:pt>
                <c:pt idx="14">
                  <c:v>270.17</c:v>
                </c:pt>
                <c:pt idx="15">
                  <c:v>265.14</c:v>
                </c:pt>
                <c:pt idx="16">
                  <c:v>289</c:v>
                </c:pt>
                <c:pt idx="17">
                  <c:v>414.43</c:v>
                </c:pt>
                <c:pt idx="18">
                  <c:v>349.65</c:v>
                </c:pt>
                <c:pt idx="19">
                  <c:v>360.98</c:v>
                </c:pt>
                <c:pt idx="20">
                  <c:v>426.92</c:v>
                </c:pt>
                <c:pt idx="21">
                  <c:v>431.72</c:v>
                </c:pt>
                <c:pt idx="22">
                  <c:v>397.39</c:v>
                </c:pt>
                <c:pt idx="23">
                  <c:v>375.31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56695736"/>
        <c:axId val="402502120"/>
      </c:lineChart>
      <c:catAx>
        <c:axId val="40250133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02501728"/>
        <c:crosses val="autoZero"/>
        <c:auto val="1"/>
        <c:lblAlgn val="ctr"/>
        <c:lblOffset val="100"/>
        <c:noMultiLvlLbl val="0"/>
      </c:catAx>
      <c:valAx>
        <c:axId val="40250172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02501336"/>
        <c:crosses val="autoZero"/>
        <c:crossBetween val="between"/>
      </c:valAx>
      <c:valAx>
        <c:axId val="40250212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56695736"/>
        <c:crosses val="max"/>
        <c:crossBetween val="between"/>
      </c:valAx>
      <c:catAx>
        <c:axId val="356695736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40250212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78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0253" cy="6073525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44777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68.942000000000007</v>
      </c>
      <c r="C4" s="18">
        <v>46.896999999999998</v>
      </c>
      <c r="D4" s="18">
        <v>51.324999999999996</v>
      </c>
      <c r="E4" s="18">
        <v>32.407999999999994</v>
      </c>
      <c r="F4" s="18">
        <v>35.372</v>
      </c>
      <c r="G4" s="18">
        <v>38.465000000000003</v>
      </c>
      <c r="H4" s="18">
        <v>41.391999999999989</v>
      </c>
      <c r="I4" s="18">
        <v>41.717999999999989</v>
      </c>
      <c r="J4" s="18">
        <v>52.934000000000005</v>
      </c>
      <c r="K4" s="18">
        <v>78.167999999999992</v>
      </c>
      <c r="L4" s="18">
        <v>51.820999999999991</v>
      </c>
      <c r="M4" s="18">
        <v>64.23</v>
      </c>
      <c r="N4" s="18">
        <v>70.746000000000009</v>
      </c>
      <c r="O4" s="18">
        <v>77.138000000000005</v>
      </c>
      <c r="P4" s="18">
        <v>62.690999999999995</v>
      </c>
      <c r="Q4" s="18">
        <v>64.587999999999994</v>
      </c>
      <c r="R4" s="18">
        <v>30.922999999999998</v>
      </c>
      <c r="S4" s="18">
        <v>166.39400000000001</v>
      </c>
      <c r="T4" s="18">
        <v>14.972</v>
      </c>
      <c r="U4" s="18">
        <v>17.012999999999998</v>
      </c>
      <c r="V4" s="18">
        <v>20.180999999999997</v>
      </c>
      <c r="W4" s="18">
        <v>28.372999999999998</v>
      </c>
      <c r="X4" s="18">
        <v>20.981000000000002</v>
      </c>
      <c r="Y4" s="18">
        <v>26.898</v>
      </c>
      <c r="Z4" s="19"/>
      <c r="AA4" s="20">
        <f>SUM(B4:Z4)</f>
        <v>1204.57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365.61</v>
      </c>
      <c r="C7" s="28">
        <v>268.89</v>
      </c>
      <c r="D7" s="28">
        <v>265.18</v>
      </c>
      <c r="E7" s="28">
        <v>270.32</v>
      </c>
      <c r="F7" s="28">
        <v>270.32</v>
      </c>
      <c r="G7" s="28">
        <v>285.66000000000003</v>
      </c>
      <c r="H7" s="28">
        <v>270.31</v>
      </c>
      <c r="I7" s="28">
        <v>270.32</v>
      </c>
      <c r="J7" s="28">
        <v>265.97000000000003</v>
      </c>
      <c r="K7" s="28">
        <v>192.18</v>
      </c>
      <c r="L7" s="28">
        <v>135</v>
      </c>
      <c r="M7" s="28">
        <v>270.29000000000002</v>
      </c>
      <c r="N7" s="28">
        <v>265.14</v>
      </c>
      <c r="O7" s="28">
        <v>253.19</v>
      </c>
      <c r="P7" s="28">
        <v>270.17</v>
      </c>
      <c r="Q7" s="28">
        <v>265.14</v>
      </c>
      <c r="R7" s="28">
        <v>289</v>
      </c>
      <c r="S7" s="28">
        <v>414.43</v>
      </c>
      <c r="T7" s="28">
        <v>349.65</v>
      </c>
      <c r="U7" s="28">
        <v>360.98</v>
      </c>
      <c r="V7" s="28">
        <v>426.92</v>
      </c>
      <c r="W7" s="28">
        <v>431.72</v>
      </c>
      <c r="X7" s="28">
        <v>397.39</v>
      </c>
      <c r="Y7" s="28">
        <v>375.31</v>
      </c>
      <c r="Z7" s="29"/>
      <c r="AA7" s="30">
        <f>IF(SUM(B7:Z7)&lt;&gt;0,AVERAGEIF(B7:Z7,"&lt;&gt;"""),"")</f>
        <v>301.2120833333334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>
        <v>8.8739999999999988</v>
      </c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>
        <v>104.741</v>
      </c>
      <c r="T12" s="52"/>
      <c r="U12" s="52"/>
      <c r="V12" s="52">
        <v>0.93300000000000005</v>
      </c>
      <c r="W12" s="52">
        <v>11.541</v>
      </c>
      <c r="X12" s="52">
        <v>1.9049999999999998</v>
      </c>
      <c r="Y12" s="52">
        <v>15.545000000000002</v>
      </c>
      <c r="Z12" s="53"/>
      <c r="AA12" s="54">
        <f t="shared" si="0"/>
        <v>143.53899999999999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>
        <v>44.503</v>
      </c>
      <c r="C14" s="57">
        <v>46.896999999999998</v>
      </c>
      <c r="D14" s="57">
        <v>37.418999999999997</v>
      </c>
      <c r="E14" s="57">
        <v>32.407999999999994</v>
      </c>
      <c r="F14" s="57">
        <v>35.372</v>
      </c>
      <c r="G14" s="57">
        <v>34.711000000000006</v>
      </c>
      <c r="H14" s="57">
        <v>41.391999999999989</v>
      </c>
      <c r="I14" s="57">
        <v>41.717999999999989</v>
      </c>
      <c r="J14" s="57">
        <v>52.934000000000005</v>
      </c>
      <c r="K14" s="57">
        <v>59.356999999999999</v>
      </c>
      <c r="L14" s="57">
        <v>32.478999999999999</v>
      </c>
      <c r="M14" s="57">
        <v>64.23</v>
      </c>
      <c r="N14" s="57">
        <v>70.746000000000009</v>
      </c>
      <c r="O14" s="57">
        <v>77.138000000000005</v>
      </c>
      <c r="P14" s="57">
        <v>62.690999999999995</v>
      </c>
      <c r="Q14" s="57">
        <v>64.587999999999994</v>
      </c>
      <c r="R14" s="57">
        <v>30.922999999999998</v>
      </c>
      <c r="S14" s="57">
        <v>57.994999999999997</v>
      </c>
      <c r="T14" s="57">
        <v>14.972</v>
      </c>
      <c r="U14" s="57">
        <v>17.012999999999998</v>
      </c>
      <c r="V14" s="57">
        <v>19.247999999999998</v>
      </c>
      <c r="W14" s="57">
        <v>14.102</v>
      </c>
      <c r="X14" s="57">
        <v>16.627000000000002</v>
      </c>
      <c r="Y14" s="57">
        <v>9.1720000000000006</v>
      </c>
      <c r="Z14" s="58"/>
      <c r="AA14" s="59">
        <f t="shared" si="0"/>
        <v>978.63499999999999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53.376999999999995</v>
      </c>
      <c r="C16" s="62">
        <f t="shared" ref="C16:Z16" si="1">IF(LEN(C$2)&gt;0,SUM(C10:C15),"")</f>
        <v>46.896999999999998</v>
      </c>
      <c r="D16" s="62">
        <f t="shared" si="1"/>
        <v>37.418999999999997</v>
      </c>
      <c r="E16" s="62">
        <f t="shared" si="1"/>
        <v>32.407999999999994</v>
      </c>
      <c r="F16" s="62">
        <f t="shared" si="1"/>
        <v>35.372</v>
      </c>
      <c r="G16" s="62">
        <f t="shared" si="1"/>
        <v>34.711000000000006</v>
      </c>
      <c r="H16" s="62">
        <f t="shared" si="1"/>
        <v>41.391999999999989</v>
      </c>
      <c r="I16" s="62">
        <f t="shared" si="1"/>
        <v>41.717999999999989</v>
      </c>
      <c r="J16" s="62">
        <f t="shared" si="1"/>
        <v>52.934000000000005</v>
      </c>
      <c r="K16" s="62">
        <f t="shared" si="1"/>
        <v>59.356999999999999</v>
      </c>
      <c r="L16" s="62">
        <f t="shared" si="1"/>
        <v>32.478999999999999</v>
      </c>
      <c r="M16" s="62">
        <f t="shared" si="1"/>
        <v>64.23</v>
      </c>
      <c r="N16" s="62">
        <f t="shared" si="1"/>
        <v>70.746000000000009</v>
      </c>
      <c r="O16" s="62">
        <f t="shared" si="1"/>
        <v>77.138000000000005</v>
      </c>
      <c r="P16" s="62">
        <f t="shared" si="1"/>
        <v>62.690999999999995</v>
      </c>
      <c r="Q16" s="62">
        <f t="shared" si="1"/>
        <v>64.587999999999994</v>
      </c>
      <c r="R16" s="62">
        <f t="shared" si="1"/>
        <v>30.922999999999998</v>
      </c>
      <c r="S16" s="62">
        <f t="shared" si="1"/>
        <v>162.73599999999999</v>
      </c>
      <c r="T16" s="62">
        <f t="shared" si="1"/>
        <v>14.972</v>
      </c>
      <c r="U16" s="62">
        <f t="shared" si="1"/>
        <v>17.012999999999998</v>
      </c>
      <c r="V16" s="62">
        <f t="shared" si="1"/>
        <v>20.180999999999997</v>
      </c>
      <c r="W16" s="62">
        <f t="shared" si="1"/>
        <v>25.643000000000001</v>
      </c>
      <c r="X16" s="62">
        <f t="shared" si="1"/>
        <v>18.532000000000004</v>
      </c>
      <c r="Y16" s="62">
        <f t="shared" si="1"/>
        <v>24.717000000000002</v>
      </c>
      <c r="Z16" s="63" t="str">
        <f t="shared" si="1"/>
        <v/>
      </c>
      <c r="AA16" s="64">
        <f>SUM(AA10:AA15)</f>
        <v>1122.174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>
        <v>6.2480000000000002</v>
      </c>
      <c r="C20" s="77"/>
      <c r="D20" s="77">
        <v>6.0030000000000001</v>
      </c>
      <c r="E20" s="77"/>
      <c r="F20" s="77"/>
      <c r="G20" s="77">
        <v>1.948</v>
      </c>
      <c r="H20" s="77"/>
      <c r="I20" s="77"/>
      <c r="J20" s="77"/>
      <c r="K20" s="77">
        <v>9.7919999999999998</v>
      </c>
      <c r="L20" s="77">
        <v>9.8030000000000008</v>
      </c>
      <c r="M20" s="77"/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33.793999999999997</v>
      </c>
    </row>
    <row r="21" spans="1:27" ht="24.95" customHeight="1" x14ac:dyDescent="0.2">
      <c r="A21" s="75" t="s">
        <v>16</v>
      </c>
      <c r="B21" s="80">
        <v>9.3170000000000002</v>
      </c>
      <c r="C21" s="81"/>
      <c r="D21" s="81">
        <v>7.9029999999999996</v>
      </c>
      <c r="E21" s="81"/>
      <c r="F21" s="81"/>
      <c r="G21" s="81">
        <v>1.806</v>
      </c>
      <c r="H21" s="81"/>
      <c r="I21" s="81"/>
      <c r="J21" s="81"/>
      <c r="K21" s="81">
        <v>9.0190000000000001</v>
      </c>
      <c r="L21" s="81">
        <v>9.5389999999999997</v>
      </c>
      <c r="M21" s="81"/>
      <c r="N21" s="81"/>
      <c r="O21" s="81"/>
      <c r="P21" s="81"/>
      <c r="Q21" s="81"/>
      <c r="R21" s="81"/>
      <c r="S21" s="81">
        <v>3.6579999999999995</v>
      </c>
      <c r="T21" s="81"/>
      <c r="U21" s="81"/>
      <c r="V21" s="81"/>
      <c r="W21" s="81">
        <v>2.73</v>
      </c>
      <c r="X21" s="81">
        <v>2.4489999999999998</v>
      </c>
      <c r="Y21" s="81">
        <v>2.181</v>
      </c>
      <c r="Z21" s="78"/>
      <c r="AA21" s="79">
        <f t="shared" si="2"/>
        <v>48.601999999999997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>IF(LEN(B$2)&gt;0,SUM(B19:B24),"")</f>
        <v>15.565000000000001</v>
      </c>
      <c r="C25" s="88">
        <f t="shared" ref="C25:Z25" si="3">IF(LEN(C$2)&gt;0,SUM(C19:C24),"")</f>
        <v>0</v>
      </c>
      <c r="D25" s="88">
        <f t="shared" si="3"/>
        <v>13.905999999999999</v>
      </c>
      <c r="E25" s="88">
        <f t="shared" si="3"/>
        <v>0</v>
      </c>
      <c r="F25" s="88">
        <f t="shared" si="3"/>
        <v>0</v>
      </c>
      <c r="G25" s="88">
        <f t="shared" si="3"/>
        <v>3.754</v>
      </c>
      <c r="H25" s="88">
        <f t="shared" si="3"/>
        <v>0</v>
      </c>
      <c r="I25" s="88">
        <f t="shared" si="3"/>
        <v>0</v>
      </c>
      <c r="J25" s="88">
        <f t="shared" si="3"/>
        <v>0</v>
      </c>
      <c r="K25" s="88">
        <f t="shared" si="3"/>
        <v>18.811</v>
      </c>
      <c r="L25" s="88">
        <f t="shared" si="3"/>
        <v>19.341999999999999</v>
      </c>
      <c r="M25" s="88">
        <f t="shared" si="3"/>
        <v>0</v>
      </c>
      <c r="N25" s="88">
        <f t="shared" si="3"/>
        <v>0</v>
      </c>
      <c r="O25" s="88">
        <f t="shared" si="3"/>
        <v>0</v>
      </c>
      <c r="P25" s="88">
        <f t="shared" si="3"/>
        <v>0</v>
      </c>
      <c r="Q25" s="88">
        <f t="shared" si="3"/>
        <v>0</v>
      </c>
      <c r="R25" s="88">
        <f t="shared" si="3"/>
        <v>0</v>
      </c>
      <c r="S25" s="88">
        <f t="shared" si="3"/>
        <v>3.6579999999999995</v>
      </c>
      <c r="T25" s="88">
        <f t="shared" si="3"/>
        <v>0</v>
      </c>
      <c r="U25" s="88">
        <f t="shared" si="3"/>
        <v>0</v>
      </c>
      <c r="V25" s="88">
        <f t="shared" si="3"/>
        <v>0</v>
      </c>
      <c r="W25" s="88">
        <f t="shared" si="3"/>
        <v>2.73</v>
      </c>
      <c r="X25" s="88">
        <f t="shared" si="3"/>
        <v>2.4489999999999998</v>
      </c>
      <c r="Y25" s="88">
        <f t="shared" si="3"/>
        <v>2.181</v>
      </c>
      <c r="Z25" s="89" t="str">
        <f t="shared" si="3"/>
        <v/>
      </c>
      <c r="AA25" s="90">
        <f>SUM(AA19:AA24)</f>
        <v>82.395999999999987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68.941999999999993</v>
      </c>
      <c r="C29" s="77">
        <v>46.896999999999998</v>
      </c>
      <c r="D29" s="77">
        <v>51.325000000000003</v>
      </c>
      <c r="E29" s="77">
        <v>32.408000000000001</v>
      </c>
      <c r="F29" s="77">
        <v>35.372</v>
      </c>
      <c r="G29" s="77">
        <v>38.465000000000003</v>
      </c>
      <c r="H29" s="77">
        <v>41.392000000000003</v>
      </c>
      <c r="I29" s="77">
        <v>41.718000000000004</v>
      </c>
      <c r="J29" s="77">
        <v>52.933999999999997</v>
      </c>
      <c r="K29" s="77">
        <v>78.168000000000006</v>
      </c>
      <c r="L29" s="77">
        <v>51.820999999999998</v>
      </c>
      <c r="M29" s="77">
        <v>64.23</v>
      </c>
      <c r="N29" s="77">
        <v>70.745999999999995</v>
      </c>
      <c r="O29" s="77">
        <v>77.138000000000005</v>
      </c>
      <c r="P29" s="77">
        <v>62.691000000000003</v>
      </c>
      <c r="Q29" s="77">
        <v>64.587999999999994</v>
      </c>
      <c r="R29" s="77">
        <v>30.922999999999998</v>
      </c>
      <c r="S29" s="77">
        <v>166.39400000000001</v>
      </c>
      <c r="T29" s="77">
        <v>14.972</v>
      </c>
      <c r="U29" s="77">
        <v>17.013000000000002</v>
      </c>
      <c r="V29" s="77">
        <v>20.181000000000001</v>
      </c>
      <c r="W29" s="77">
        <v>28.373000000000001</v>
      </c>
      <c r="X29" s="77">
        <v>20.981000000000002</v>
      </c>
      <c r="Y29" s="77">
        <v>26.898</v>
      </c>
      <c r="Z29" s="78"/>
      <c r="AA29" s="79">
        <f>SUM(B29:Z29)</f>
        <v>1204.57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25</v>
      </c>
      <c r="B31" s="61">
        <f>IF(LEN(B$2)&gt;0,SUM(B28:B30),"")</f>
        <v>68.941999999999993</v>
      </c>
      <c r="C31" s="62">
        <f t="shared" ref="C31:Z31" si="4">IF(LEN(C$2)&gt;0,SUM(C28:C30),"")</f>
        <v>46.896999999999998</v>
      </c>
      <c r="D31" s="62">
        <f t="shared" si="4"/>
        <v>51.325000000000003</v>
      </c>
      <c r="E31" s="62">
        <f t="shared" si="4"/>
        <v>32.408000000000001</v>
      </c>
      <c r="F31" s="62">
        <f t="shared" si="4"/>
        <v>35.372</v>
      </c>
      <c r="G31" s="62">
        <f t="shared" si="4"/>
        <v>38.465000000000003</v>
      </c>
      <c r="H31" s="62">
        <f t="shared" si="4"/>
        <v>41.392000000000003</v>
      </c>
      <c r="I31" s="62">
        <f t="shared" si="4"/>
        <v>41.718000000000004</v>
      </c>
      <c r="J31" s="62">
        <f t="shared" si="4"/>
        <v>52.933999999999997</v>
      </c>
      <c r="K31" s="62">
        <f t="shared" si="4"/>
        <v>78.168000000000006</v>
      </c>
      <c r="L31" s="62">
        <f t="shared" si="4"/>
        <v>51.820999999999998</v>
      </c>
      <c r="M31" s="62">
        <f t="shared" si="4"/>
        <v>64.23</v>
      </c>
      <c r="N31" s="62">
        <f t="shared" si="4"/>
        <v>70.745999999999995</v>
      </c>
      <c r="O31" s="62">
        <f t="shared" si="4"/>
        <v>77.138000000000005</v>
      </c>
      <c r="P31" s="62">
        <f t="shared" si="4"/>
        <v>62.691000000000003</v>
      </c>
      <c r="Q31" s="62">
        <f t="shared" si="4"/>
        <v>64.587999999999994</v>
      </c>
      <c r="R31" s="62">
        <f t="shared" si="4"/>
        <v>30.922999999999998</v>
      </c>
      <c r="S31" s="62">
        <f t="shared" si="4"/>
        <v>166.39400000000001</v>
      </c>
      <c r="T31" s="62">
        <f t="shared" si="4"/>
        <v>14.972</v>
      </c>
      <c r="U31" s="62">
        <f t="shared" si="4"/>
        <v>17.013000000000002</v>
      </c>
      <c r="V31" s="62">
        <f t="shared" si="4"/>
        <v>20.181000000000001</v>
      </c>
      <c r="W31" s="62">
        <f t="shared" si="4"/>
        <v>28.373000000000001</v>
      </c>
      <c r="X31" s="62">
        <f t="shared" si="4"/>
        <v>20.981000000000002</v>
      </c>
      <c r="Y31" s="62">
        <f t="shared" si="4"/>
        <v>26.898</v>
      </c>
      <c r="Z31" s="63" t="str">
        <f t="shared" si="4"/>
        <v/>
      </c>
      <c r="AA31" s="64">
        <f>SUM(AA28:AA30)</f>
        <v>1204.57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28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30" customHeight="1" thickBot="1" x14ac:dyDescent="0.25">
      <c r="A39" s="86" t="s">
        <v>32</v>
      </c>
      <c r="B39" s="87">
        <f t="shared" ref="B39:Z39" si="6">IF(LEN(B$2)&gt;0,SUM(B34:B38),"")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 t="str">
        <f t="shared" si="6"/>
        <v/>
      </c>
      <c r="AA39" s="90">
        <f t="shared" si="5"/>
        <v>0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>
        <f>IF(LEN(B$2)&gt;0,SUM(B42:B47),"")</f>
        <v>0</v>
      </c>
      <c r="C48" s="88">
        <f t="shared" ref="C48:Z48" si="8">IF(LEN(C$2)&gt;0,SUM(C42:C47),"")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 t="str">
        <f t="shared" si="8"/>
        <v/>
      </c>
      <c r="AA48" s="90">
        <f t="shared" si="7"/>
        <v>0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>
        <f t="shared" ref="B51:Z51" si="10">IF(LEN(B$2)&gt;0,B16+B25+B39,"")</f>
        <v>68.941999999999993</v>
      </c>
      <c r="C51" s="88">
        <f t="shared" si="10"/>
        <v>46.896999999999998</v>
      </c>
      <c r="D51" s="88">
        <f t="shared" si="10"/>
        <v>51.324999999999996</v>
      </c>
      <c r="E51" s="88">
        <f t="shared" si="10"/>
        <v>32.407999999999994</v>
      </c>
      <c r="F51" s="88">
        <f t="shared" si="10"/>
        <v>35.372</v>
      </c>
      <c r="G51" s="88">
        <f t="shared" si="10"/>
        <v>38.465000000000003</v>
      </c>
      <c r="H51" s="88">
        <f t="shared" si="10"/>
        <v>41.391999999999989</v>
      </c>
      <c r="I51" s="88">
        <f t="shared" si="10"/>
        <v>41.717999999999989</v>
      </c>
      <c r="J51" s="88">
        <f t="shared" si="10"/>
        <v>52.934000000000005</v>
      </c>
      <c r="K51" s="88">
        <f t="shared" si="10"/>
        <v>78.168000000000006</v>
      </c>
      <c r="L51" s="88">
        <f t="shared" si="10"/>
        <v>51.820999999999998</v>
      </c>
      <c r="M51" s="88">
        <f t="shared" si="10"/>
        <v>64.23</v>
      </c>
      <c r="N51" s="88">
        <f t="shared" si="10"/>
        <v>70.746000000000009</v>
      </c>
      <c r="O51" s="88">
        <f t="shared" si="10"/>
        <v>77.138000000000005</v>
      </c>
      <c r="P51" s="88">
        <f t="shared" si="10"/>
        <v>62.690999999999995</v>
      </c>
      <c r="Q51" s="88">
        <f t="shared" si="10"/>
        <v>64.587999999999994</v>
      </c>
      <c r="R51" s="88">
        <f t="shared" si="10"/>
        <v>30.922999999999998</v>
      </c>
      <c r="S51" s="88">
        <f t="shared" si="10"/>
        <v>166.39399999999998</v>
      </c>
      <c r="T51" s="88">
        <f t="shared" si="10"/>
        <v>14.972</v>
      </c>
      <c r="U51" s="88">
        <f t="shared" si="10"/>
        <v>17.012999999999998</v>
      </c>
      <c r="V51" s="88">
        <f t="shared" si="10"/>
        <v>20.180999999999997</v>
      </c>
      <c r="W51" s="88">
        <f t="shared" si="10"/>
        <v>28.373000000000001</v>
      </c>
      <c r="X51" s="88">
        <f t="shared" si="10"/>
        <v>20.981000000000002</v>
      </c>
      <c r="Y51" s="88">
        <f t="shared" si="10"/>
        <v>26.898000000000003</v>
      </c>
      <c r="Z51" s="89" t="str">
        <f t="shared" si="10"/>
        <v/>
      </c>
      <c r="AA51" s="105">
        <f>SUM(B51:Z51)</f>
        <v>1204.57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44777</v>
      </c>
      <c r="B2" s="106">
        <v>1</v>
      </c>
      <c r="C2" s="107">
        <v>2</v>
      </c>
      <c r="D2" s="107">
        <v>3</v>
      </c>
      <c r="E2" s="107">
        <v>4</v>
      </c>
      <c r="F2" s="107">
        <v>5</v>
      </c>
      <c r="G2" s="107">
        <v>6</v>
      </c>
      <c r="H2" s="107">
        <v>7</v>
      </c>
      <c r="I2" s="107">
        <v>8</v>
      </c>
      <c r="J2" s="107">
        <v>9</v>
      </c>
      <c r="K2" s="107">
        <v>10</v>
      </c>
      <c r="L2" s="107">
        <v>11</v>
      </c>
      <c r="M2" s="107">
        <v>12</v>
      </c>
      <c r="N2" s="107">
        <v>13</v>
      </c>
      <c r="O2" s="107">
        <v>14</v>
      </c>
      <c r="P2" s="107">
        <v>15</v>
      </c>
      <c r="Q2" s="107">
        <v>16</v>
      </c>
      <c r="R2" s="107">
        <v>17</v>
      </c>
      <c r="S2" s="107">
        <v>18</v>
      </c>
      <c r="T2" s="107">
        <v>19</v>
      </c>
      <c r="U2" s="107">
        <v>20</v>
      </c>
      <c r="V2" s="107">
        <v>21</v>
      </c>
      <c r="W2" s="107">
        <v>22</v>
      </c>
      <c r="X2" s="107">
        <v>23</v>
      </c>
      <c r="Y2" s="108">
        <v>24</v>
      </c>
      <c r="Z2" s="109"/>
      <c r="AA2" s="110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68.942000000000007</v>
      </c>
      <c r="C4" s="18">
        <v>46.896999999999998</v>
      </c>
      <c r="D4" s="18">
        <v>51.32500000000001</v>
      </c>
      <c r="E4" s="18">
        <v>32.407999999999994</v>
      </c>
      <c r="F4" s="18">
        <v>35.372</v>
      </c>
      <c r="G4" s="18">
        <v>38.465000000000003</v>
      </c>
      <c r="H4" s="18">
        <v>41.391999999999996</v>
      </c>
      <c r="I4" s="18">
        <v>41.717999999999996</v>
      </c>
      <c r="J4" s="18">
        <v>52.933999999999997</v>
      </c>
      <c r="K4" s="18">
        <v>78.167999999999992</v>
      </c>
      <c r="L4" s="18">
        <v>51.821000000000005</v>
      </c>
      <c r="M4" s="18">
        <v>64.23</v>
      </c>
      <c r="N4" s="18">
        <v>70.745999999999995</v>
      </c>
      <c r="O4" s="18">
        <v>77.138000000000005</v>
      </c>
      <c r="P4" s="18">
        <v>62.691000000000003</v>
      </c>
      <c r="Q4" s="18">
        <v>64.588000000000008</v>
      </c>
      <c r="R4" s="18">
        <v>30.922999999999998</v>
      </c>
      <c r="S4" s="18">
        <v>166.39399999999998</v>
      </c>
      <c r="T4" s="18">
        <v>14.972</v>
      </c>
      <c r="U4" s="18">
        <v>17.013000000000002</v>
      </c>
      <c r="V4" s="18">
        <v>20.180999999999997</v>
      </c>
      <c r="W4" s="18">
        <v>28.372999999999998</v>
      </c>
      <c r="X4" s="18">
        <v>20.980999999999995</v>
      </c>
      <c r="Y4" s="18">
        <v>26.898</v>
      </c>
      <c r="Z4" s="19"/>
      <c r="AA4" s="20">
        <f>SUM(B4:Z4)</f>
        <v>1204.57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365.61</v>
      </c>
      <c r="C7" s="28">
        <v>268.89</v>
      </c>
      <c r="D7" s="28">
        <v>265.18</v>
      </c>
      <c r="E7" s="28">
        <v>270.32</v>
      </c>
      <c r="F7" s="28">
        <v>270.32</v>
      </c>
      <c r="G7" s="28">
        <v>285.66000000000003</v>
      </c>
      <c r="H7" s="28">
        <v>270.31</v>
      </c>
      <c r="I7" s="28">
        <v>270.32</v>
      </c>
      <c r="J7" s="28">
        <v>265.97000000000003</v>
      </c>
      <c r="K7" s="28">
        <v>192.18</v>
      </c>
      <c r="L7" s="28">
        <v>135</v>
      </c>
      <c r="M7" s="28">
        <v>270.29000000000002</v>
      </c>
      <c r="N7" s="28">
        <v>265.14</v>
      </c>
      <c r="O7" s="28">
        <v>253.19</v>
      </c>
      <c r="P7" s="28">
        <v>270.17</v>
      </c>
      <c r="Q7" s="28">
        <v>265.14</v>
      </c>
      <c r="R7" s="28">
        <v>289</v>
      </c>
      <c r="S7" s="28">
        <v>414.43</v>
      </c>
      <c r="T7" s="28">
        <v>349.65</v>
      </c>
      <c r="U7" s="28">
        <v>360.98</v>
      </c>
      <c r="V7" s="28">
        <v>426.92</v>
      </c>
      <c r="W7" s="28">
        <v>431.72</v>
      </c>
      <c r="X7" s="28">
        <v>397.39</v>
      </c>
      <c r="Y7" s="28">
        <v>375.31</v>
      </c>
      <c r="Z7" s="29"/>
      <c r="AA7" s="30">
        <f>IF(SUM(B7:Z7)&lt;&gt;0,AVERAGEIF(B7:Z7,"&lt;&gt;"""),"")</f>
        <v>301.2120833333334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>
        <v>14.433</v>
      </c>
      <c r="D12" s="52">
        <v>15.128</v>
      </c>
      <c r="E12" s="52">
        <v>0.17699999999999999</v>
      </c>
      <c r="F12" s="52">
        <v>0.66800000000000004</v>
      </c>
      <c r="G12" s="52"/>
      <c r="H12" s="52">
        <v>7.2960000000000003</v>
      </c>
      <c r="I12" s="52">
        <v>4.2789999999999999</v>
      </c>
      <c r="J12" s="52">
        <v>15.462999999999999</v>
      </c>
      <c r="K12" s="52">
        <v>42.481000000000002</v>
      </c>
      <c r="L12" s="52">
        <v>18.411999999999999</v>
      </c>
      <c r="M12" s="52">
        <v>13.803000000000001</v>
      </c>
      <c r="N12" s="52">
        <v>31.451000000000001</v>
      </c>
      <c r="O12" s="52">
        <v>45.57</v>
      </c>
      <c r="P12" s="52">
        <v>32.055999999999997</v>
      </c>
      <c r="Q12" s="52">
        <v>32.701000000000001</v>
      </c>
      <c r="R12" s="52"/>
      <c r="S12" s="52">
        <v>141</v>
      </c>
      <c r="T12" s="52"/>
      <c r="U12" s="52"/>
      <c r="V12" s="52"/>
      <c r="W12" s="52"/>
      <c r="X12" s="52"/>
      <c r="Y12" s="52"/>
      <c r="Z12" s="53"/>
      <c r="AA12" s="54">
        <f t="shared" si="0"/>
        <v>414.91800000000001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>
        <v>5.0000000000000001E-3</v>
      </c>
      <c r="I14" s="57">
        <v>1.2E-2</v>
      </c>
      <c r="J14" s="57">
        <v>1.7000000000000001E-2</v>
      </c>
      <c r="K14" s="57">
        <v>6.7000000000000004E-2</v>
      </c>
      <c r="L14" s="57">
        <v>0.152</v>
      </c>
      <c r="M14" s="57"/>
      <c r="N14" s="57"/>
      <c r="O14" s="57"/>
      <c r="P14" s="57">
        <v>0.68900000000000006</v>
      </c>
      <c r="Q14" s="57">
        <v>0.91700000000000004</v>
      </c>
      <c r="R14" s="57">
        <v>0.80299999999999994</v>
      </c>
      <c r="S14" s="57">
        <v>0.26300000000000001</v>
      </c>
      <c r="T14" s="57">
        <v>3.5999999999999997E-2</v>
      </c>
      <c r="U14" s="57"/>
      <c r="V14" s="57"/>
      <c r="W14" s="57"/>
      <c r="X14" s="57"/>
      <c r="Y14" s="57"/>
      <c r="Z14" s="58"/>
      <c r="AA14" s="59">
        <f t="shared" si="0"/>
        <v>2.9609999999999999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0</v>
      </c>
      <c r="C16" s="62">
        <f t="shared" ref="C16:Z16" si="1">IF(LEN(C$2)&gt;0,SUM(C10:C15),"")</f>
        <v>14.433</v>
      </c>
      <c r="D16" s="62">
        <f t="shared" si="1"/>
        <v>15.128</v>
      </c>
      <c r="E16" s="62">
        <f t="shared" si="1"/>
        <v>0.17699999999999999</v>
      </c>
      <c r="F16" s="62">
        <f t="shared" si="1"/>
        <v>0.66800000000000004</v>
      </c>
      <c r="G16" s="62">
        <f t="shared" si="1"/>
        <v>0</v>
      </c>
      <c r="H16" s="62">
        <f t="shared" si="1"/>
        <v>7.3010000000000002</v>
      </c>
      <c r="I16" s="62">
        <f t="shared" si="1"/>
        <v>4.2909999999999995</v>
      </c>
      <c r="J16" s="62">
        <f t="shared" si="1"/>
        <v>15.479999999999999</v>
      </c>
      <c r="K16" s="62">
        <f t="shared" si="1"/>
        <v>42.548000000000002</v>
      </c>
      <c r="L16" s="62">
        <f t="shared" si="1"/>
        <v>18.564</v>
      </c>
      <c r="M16" s="62">
        <f t="shared" si="1"/>
        <v>13.803000000000001</v>
      </c>
      <c r="N16" s="62">
        <f t="shared" si="1"/>
        <v>31.451000000000001</v>
      </c>
      <c r="O16" s="62">
        <f t="shared" si="1"/>
        <v>45.57</v>
      </c>
      <c r="P16" s="62">
        <f t="shared" si="1"/>
        <v>32.744999999999997</v>
      </c>
      <c r="Q16" s="62">
        <f t="shared" si="1"/>
        <v>33.618000000000002</v>
      </c>
      <c r="R16" s="62">
        <f t="shared" si="1"/>
        <v>0.80299999999999994</v>
      </c>
      <c r="S16" s="62">
        <f t="shared" si="1"/>
        <v>141.26300000000001</v>
      </c>
      <c r="T16" s="62">
        <f t="shared" si="1"/>
        <v>3.5999999999999997E-2</v>
      </c>
      <c r="U16" s="62">
        <f t="shared" si="1"/>
        <v>0</v>
      </c>
      <c r="V16" s="62">
        <f t="shared" si="1"/>
        <v>0</v>
      </c>
      <c r="W16" s="62">
        <f t="shared" si="1"/>
        <v>0</v>
      </c>
      <c r="X16" s="62">
        <f t="shared" si="1"/>
        <v>0</v>
      </c>
      <c r="Y16" s="62">
        <f t="shared" si="1"/>
        <v>0</v>
      </c>
      <c r="Z16" s="63" t="str">
        <f t="shared" si="1"/>
        <v/>
      </c>
      <c r="AA16" s="64">
        <f>SUM(AA10:AA15)</f>
        <v>417.87900000000002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>
        <v>0.8</v>
      </c>
      <c r="G19" s="72">
        <v>0.8</v>
      </c>
      <c r="H19" s="72">
        <v>0.8</v>
      </c>
      <c r="I19" s="72">
        <v>0.8</v>
      </c>
      <c r="J19" s="72">
        <v>0.8</v>
      </c>
      <c r="K19" s="72">
        <v>0.8</v>
      </c>
      <c r="L19" s="72">
        <v>0.8</v>
      </c>
      <c r="M19" s="72">
        <v>0.8</v>
      </c>
      <c r="N19" s="72">
        <v>0.8</v>
      </c>
      <c r="O19" s="72">
        <v>0.8</v>
      </c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7.9999999999999991</v>
      </c>
    </row>
    <row r="20" spans="1:27" ht="24.95" customHeight="1" x14ac:dyDescent="0.2">
      <c r="A20" s="75" t="s">
        <v>15</v>
      </c>
      <c r="B20" s="76">
        <v>15.193</v>
      </c>
      <c r="C20" s="77">
        <v>12.406000000000001</v>
      </c>
      <c r="D20" s="77">
        <v>11.439</v>
      </c>
      <c r="E20" s="77">
        <v>14.03</v>
      </c>
      <c r="F20" s="77">
        <v>15.515000000000001</v>
      </c>
      <c r="G20" s="77">
        <v>18.526</v>
      </c>
      <c r="H20" s="77">
        <v>16.123000000000001</v>
      </c>
      <c r="I20" s="77">
        <v>21.352999999999998</v>
      </c>
      <c r="J20" s="77">
        <v>21.607000000000003</v>
      </c>
      <c r="K20" s="77">
        <v>19.942999999999998</v>
      </c>
      <c r="L20" s="77">
        <v>18.941999999999997</v>
      </c>
      <c r="M20" s="77">
        <v>28.777000000000001</v>
      </c>
      <c r="N20" s="77">
        <v>20.173999999999999</v>
      </c>
      <c r="O20" s="77">
        <v>17.666999999999998</v>
      </c>
      <c r="P20" s="77">
        <v>16.22</v>
      </c>
      <c r="Q20" s="77">
        <v>16.609000000000002</v>
      </c>
      <c r="R20" s="77">
        <v>19.3</v>
      </c>
      <c r="S20" s="77">
        <v>16.285</v>
      </c>
      <c r="T20" s="77">
        <v>7.2609999999999992</v>
      </c>
      <c r="U20" s="77">
        <v>9.3219999999999992</v>
      </c>
      <c r="V20" s="77">
        <v>10.135</v>
      </c>
      <c r="W20" s="77">
        <v>15.155999999999999</v>
      </c>
      <c r="X20" s="77">
        <v>12.157</v>
      </c>
      <c r="Y20" s="77">
        <v>15.53</v>
      </c>
      <c r="Z20" s="78"/>
      <c r="AA20" s="79">
        <f t="shared" si="2"/>
        <v>389.66999999999996</v>
      </c>
    </row>
    <row r="21" spans="1:27" ht="24.95" customHeight="1" x14ac:dyDescent="0.2">
      <c r="A21" s="75" t="s">
        <v>16</v>
      </c>
      <c r="B21" s="80">
        <v>28.032999999999998</v>
      </c>
      <c r="C21" s="81">
        <v>20.058</v>
      </c>
      <c r="D21" s="81">
        <v>24.757999999999999</v>
      </c>
      <c r="E21" s="81">
        <v>18.201000000000001</v>
      </c>
      <c r="F21" s="81">
        <v>18.389000000000003</v>
      </c>
      <c r="G21" s="81">
        <v>19.138999999999999</v>
      </c>
      <c r="H21" s="81">
        <v>17.167999999999999</v>
      </c>
      <c r="I21" s="81">
        <v>15.274000000000001</v>
      </c>
      <c r="J21" s="81">
        <v>15.047000000000001</v>
      </c>
      <c r="K21" s="81">
        <v>14.876999999999999</v>
      </c>
      <c r="L21" s="81">
        <v>13.515000000000001</v>
      </c>
      <c r="M21" s="81">
        <v>20.85</v>
      </c>
      <c r="N21" s="81">
        <v>18.320999999999998</v>
      </c>
      <c r="O21" s="81">
        <v>13.100999999999999</v>
      </c>
      <c r="P21" s="81">
        <v>13.725999999999999</v>
      </c>
      <c r="Q21" s="81">
        <v>14.360999999999999</v>
      </c>
      <c r="R21" s="81">
        <v>10.819999999999999</v>
      </c>
      <c r="S21" s="81">
        <v>8.8460000000000001</v>
      </c>
      <c r="T21" s="81">
        <v>7.6749999999999998</v>
      </c>
      <c r="U21" s="81">
        <v>7.6909999999999998</v>
      </c>
      <c r="V21" s="81">
        <v>10.046000000000001</v>
      </c>
      <c r="W21" s="81">
        <v>13.217000000000001</v>
      </c>
      <c r="X21" s="81">
        <v>8.8239999999999998</v>
      </c>
      <c r="Y21" s="81">
        <v>11.367999999999999</v>
      </c>
      <c r="Z21" s="78"/>
      <c r="AA21" s="79">
        <f t="shared" si="2"/>
        <v>363.30499999999995</v>
      </c>
    </row>
    <row r="22" spans="1:27" ht="24.95" customHeight="1" x14ac:dyDescent="0.2">
      <c r="A22" s="82" t="s">
        <v>17</v>
      </c>
      <c r="B22" s="81">
        <v>25.716000000000001</v>
      </c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25.716000000000001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 t="shared" ref="B25:AA25" si="3">SUM(B19:B24)</f>
        <v>68.942000000000007</v>
      </c>
      <c r="C25" s="88">
        <f t="shared" si="3"/>
        <v>32.463999999999999</v>
      </c>
      <c r="D25" s="88">
        <f t="shared" si="3"/>
        <v>36.197000000000003</v>
      </c>
      <c r="E25" s="88">
        <f t="shared" si="3"/>
        <v>32.231000000000002</v>
      </c>
      <c r="F25" s="88">
        <f t="shared" si="3"/>
        <v>34.704000000000008</v>
      </c>
      <c r="G25" s="88">
        <f t="shared" si="3"/>
        <v>38.465000000000003</v>
      </c>
      <c r="H25" s="88">
        <f t="shared" si="3"/>
        <v>34.091000000000001</v>
      </c>
      <c r="I25" s="88">
        <f t="shared" si="3"/>
        <v>37.427</v>
      </c>
      <c r="J25" s="88">
        <f t="shared" si="3"/>
        <v>37.454000000000008</v>
      </c>
      <c r="K25" s="88">
        <f t="shared" si="3"/>
        <v>35.619999999999997</v>
      </c>
      <c r="L25" s="88">
        <f t="shared" si="3"/>
        <v>33.256999999999998</v>
      </c>
      <c r="M25" s="88">
        <f t="shared" si="3"/>
        <v>50.427000000000007</v>
      </c>
      <c r="N25" s="88">
        <f t="shared" si="3"/>
        <v>39.295000000000002</v>
      </c>
      <c r="O25" s="88">
        <f t="shared" si="3"/>
        <v>31.567999999999998</v>
      </c>
      <c r="P25" s="88">
        <f t="shared" si="3"/>
        <v>29.945999999999998</v>
      </c>
      <c r="Q25" s="88">
        <f t="shared" si="3"/>
        <v>30.97</v>
      </c>
      <c r="R25" s="88">
        <f t="shared" si="3"/>
        <v>30.119999999999997</v>
      </c>
      <c r="S25" s="88">
        <f t="shared" si="3"/>
        <v>25.131</v>
      </c>
      <c r="T25" s="88">
        <f t="shared" si="3"/>
        <v>14.936</v>
      </c>
      <c r="U25" s="88">
        <f t="shared" si="3"/>
        <v>17.012999999999998</v>
      </c>
      <c r="V25" s="88">
        <f t="shared" si="3"/>
        <v>20.181000000000001</v>
      </c>
      <c r="W25" s="88">
        <f t="shared" si="3"/>
        <v>28.372999999999998</v>
      </c>
      <c r="X25" s="88">
        <f t="shared" si="3"/>
        <v>20.981000000000002</v>
      </c>
      <c r="Y25" s="88">
        <f t="shared" si="3"/>
        <v>26.897999999999996</v>
      </c>
      <c r="Z25" s="89">
        <f t="shared" si="3"/>
        <v>0</v>
      </c>
      <c r="AA25" s="90">
        <f t="shared" si="3"/>
        <v>786.69099999999992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68.941999999999993</v>
      </c>
      <c r="C29" s="77">
        <v>46.896999999999998</v>
      </c>
      <c r="D29" s="77">
        <v>51.325000000000003</v>
      </c>
      <c r="E29" s="77">
        <v>32.408000000000001</v>
      </c>
      <c r="F29" s="77">
        <v>35.372</v>
      </c>
      <c r="G29" s="77">
        <v>38.465000000000003</v>
      </c>
      <c r="H29" s="77">
        <v>41.392000000000003</v>
      </c>
      <c r="I29" s="77">
        <v>41.718000000000004</v>
      </c>
      <c r="J29" s="77">
        <v>52.933999999999997</v>
      </c>
      <c r="K29" s="77">
        <v>78.168000000000006</v>
      </c>
      <c r="L29" s="77">
        <v>51.820999999999998</v>
      </c>
      <c r="M29" s="77">
        <v>64.23</v>
      </c>
      <c r="N29" s="77">
        <v>70.745999999999995</v>
      </c>
      <c r="O29" s="77">
        <v>77.138000000000005</v>
      </c>
      <c r="P29" s="77">
        <v>62.691000000000003</v>
      </c>
      <c r="Q29" s="77">
        <v>64.587999999999994</v>
      </c>
      <c r="R29" s="77">
        <v>30.922999999999998</v>
      </c>
      <c r="S29" s="77">
        <v>166.39400000000001</v>
      </c>
      <c r="T29" s="77">
        <v>14.972</v>
      </c>
      <c r="U29" s="77">
        <v>17.013000000000002</v>
      </c>
      <c r="V29" s="77">
        <v>20.181000000000001</v>
      </c>
      <c r="W29" s="77">
        <v>28.373000000000001</v>
      </c>
      <c r="X29" s="77">
        <v>20.981000000000002</v>
      </c>
      <c r="Y29" s="77">
        <v>26.898</v>
      </c>
      <c r="Z29" s="78"/>
      <c r="AA29" s="79">
        <f>SUM(B29:Z29)</f>
        <v>1204.57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68.941999999999993</v>
      </c>
      <c r="C31" s="62">
        <f t="shared" si="4"/>
        <v>46.896999999999998</v>
      </c>
      <c r="D31" s="62">
        <f t="shared" si="4"/>
        <v>51.325000000000003</v>
      </c>
      <c r="E31" s="62">
        <f t="shared" si="4"/>
        <v>32.408000000000001</v>
      </c>
      <c r="F31" s="62">
        <f t="shared" si="4"/>
        <v>35.372</v>
      </c>
      <c r="G31" s="62">
        <f t="shared" si="4"/>
        <v>38.465000000000003</v>
      </c>
      <c r="H31" s="62">
        <f t="shared" si="4"/>
        <v>41.392000000000003</v>
      </c>
      <c r="I31" s="62">
        <f t="shared" si="4"/>
        <v>41.718000000000004</v>
      </c>
      <c r="J31" s="62">
        <f t="shared" si="4"/>
        <v>52.933999999999997</v>
      </c>
      <c r="K31" s="62">
        <f t="shared" si="4"/>
        <v>78.168000000000006</v>
      </c>
      <c r="L31" s="62">
        <f t="shared" si="4"/>
        <v>51.820999999999998</v>
      </c>
      <c r="M31" s="62">
        <f t="shared" si="4"/>
        <v>64.23</v>
      </c>
      <c r="N31" s="62">
        <f t="shared" si="4"/>
        <v>70.745999999999995</v>
      </c>
      <c r="O31" s="62">
        <f t="shared" si="4"/>
        <v>77.138000000000005</v>
      </c>
      <c r="P31" s="62">
        <f t="shared" si="4"/>
        <v>62.691000000000003</v>
      </c>
      <c r="Q31" s="62">
        <f t="shared" si="4"/>
        <v>64.587999999999994</v>
      </c>
      <c r="R31" s="62">
        <f t="shared" si="4"/>
        <v>30.922999999999998</v>
      </c>
      <c r="S31" s="62">
        <f t="shared" si="4"/>
        <v>166.39400000000001</v>
      </c>
      <c r="T31" s="62">
        <f t="shared" si="4"/>
        <v>14.972</v>
      </c>
      <c r="U31" s="62">
        <f t="shared" si="4"/>
        <v>17.013000000000002</v>
      </c>
      <c r="V31" s="62">
        <f t="shared" si="4"/>
        <v>20.181000000000001</v>
      </c>
      <c r="W31" s="62">
        <f t="shared" si="4"/>
        <v>28.373000000000001</v>
      </c>
      <c r="X31" s="62">
        <f t="shared" si="4"/>
        <v>20.981000000000002</v>
      </c>
      <c r="Y31" s="62">
        <f t="shared" si="4"/>
        <v>26.898</v>
      </c>
      <c r="Z31" s="63">
        <f t="shared" si="4"/>
        <v>0</v>
      </c>
      <c r="AA31" s="64">
        <f t="shared" si="4"/>
        <v>1204.57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41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30" customHeight="1" thickBot="1" x14ac:dyDescent="0.25">
      <c r="A39" s="86" t="s">
        <v>45</v>
      </c>
      <c r="B39" s="87">
        <f t="shared" ref="B39:Z39" si="6">SUM(B34:B38)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>
        <f t="shared" si="6"/>
        <v>0</v>
      </c>
      <c r="AA39" s="90">
        <f t="shared" si="5"/>
        <v>0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85" t="s">
        <v>47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48</v>
      </c>
      <c r="B48" s="87">
        <f>SUM(B42:B47)</f>
        <v>0</v>
      </c>
      <c r="C48" s="88">
        <f t="shared" ref="C48:Z48" si="8">SUM(C42:C47)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>
        <f t="shared" si="8"/>
        <v>0</v>
      </c>
      <c r="AA48" s="90">
        <f t="shared" si="7"/>
        <v>0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68.942000000000007</v>
      </c>
      <c r="C51" s="88">
        <f t="shared" si="10"/>
        <v>46.896999999999998</v>
      </c>
      <c r="D51" s="88">
        <f t="shared" si="10"/>
        <v>51.325000000000003</v>
      </c>
      <c r="E51" s="88">
        <f t="shared" si="10"/>
        <v>32.408000000000001</v>
      </c>
      <c r="F51" s="88">
        <f t="shared" si="10"/>
        <v>35.372000000000007</v>
      </c>
      <c r="G51" s="88">
        <f t="shared" si="10"/>
        <v>38.465000000000003</v>
      </c>
      <c r="H51" s="88">
        <f t="shared" si="10"/>
        <v>41.392000000000003</v>
      </c>
      <c r="I51" s="88">
        <f t="shared" si="10"/>
        <v>41.717999999999996</v>
      </c>
      <c r="J51" s="88">
        <f t="shared" si="10"/>
        <v>52.934000000000005</v>
      </c>
      <c r="K51" s="88">
        <f t="shared" si="10"/>
        <v>78.168000000000006</v>
      </c>
      <c r="L51" s="88">
        <f t="shared" si="10"/>
        <v>51.820999999999998</v>
      </c>
      <c r="M51" s="88">
        <f t="shared" si="10"/>
        <v>64.23</v>
      </c>
      <c r="N51" s="88">
        <f t="shared" si="10"/>
        <v>70.746000000000009</v>
      </c>
      <c r="O51" s="88">
        <f t="shared" si="10"/>
        <v>77.138000000000005</v>
      </c>
      <c r="P51" s="88">
        <f t="shared" si="10"/>
        <v>62.690999999999995</v>
      </c>
      <c r="Q51" s="88">
        <f t="shared" si="10"/>
        <v>64.587999999999994</v>
      </c>
      <c r="R51" s="88">
        <f t="shared" si="10"/>
        <v>30.922999999999998</v>
      </c>
      <c r="S51" s="88">
        <f t="shared" si="10"/>
        <v>166.39400000000001</v>
      </c>
      <c r="T51" s="88">
        <f t="shared" si="10"/>
        <v>14.972</v>
      </c>
      <c r="U51" s="88">
        <f t="shared" si="10"/>
        <v>17.012999999999998</v>
      </c>
      <c r="V51" s="88">
        <f t="shared" si="10"/>
        <v>20.181000000000001</v>
      </c>
      <c r="W51" s="88">
        <f t="shared" si="10"/>
        <v>28.372999999999998</v>
      </c>
      <c r="X51" s="88">
        <f t="shared" si="10"/>
        <v>20.981000000000002</v>
      </c>
      <c r="Y51" s="88">
        <f t="shared" si="10"/>
        <v>26.897999999999996</v>
      </c>
      <c r="Z51" s="89">
        <f t="shared" si="10"/>
        <v>0</v>
      </c>
      <c r="AA51" s="105">
        <f>SUM(B51:Z51)</f>
        <v>1204.57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/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1" t="s">
        <v>0</v>
      </c>
      <c r="W1" s="111"/>
      <c r="X1" s="111"/>
      <c r="Y1" s="111"/>
      <c r="Z1" s="111"/>
      <c r="AA1" s="111"/>
    </row>
    <row r="2" spans="1:27" ht="30" customHeight="1" thickBot="1" x14ac:dyDescent="0.25">
      <c r="A2" s="6">
        <v>44777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8"/>
      <c r="S4" s="18"/>
      <c r="T4" s="18"/>
      <c r="U4" s="18"/>
      <c r="V4" s="18"/>
      <c r="W4" s="18"/>
      <c r="X4" s="18"/>
      <c r="Y4" s="18"/>
      <c r="Z4" s="19"/>
      <c r="AA4" s="112">
        <f>SUM(B4:Z4)</f>
        <v>0</v>
      </c>
    </row>
    <row r="5" spans="1:27" ht="24.95" customHeight="1" thickBot="1" x14ac:dyDescent="0.25">
      <c r="A5" s="113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4"/>
      <c r="C6" s="115"/>
      <c r="D6" s="115"/>
      <c r="E6" s="115"/>
      <c r="F6" s="115"/>
      <c r="G6" s="115"/>
      <c r="H6" s="115"/>
      <c r="I6" s="115"/>
      <c r="J6" s="115"/>
      <c r="K6" s="115"/>
      <c r="L6" s="115"/>
      <c r="M6" s="115"/>
      <c r="N6" s="115"/>
      <c r="O6" s="115"/>
      <c r="P6" s="115"/>
      <c r="Q6" s="115"/>
      <c r="R6" s="115"/>
      <c r="S6" s="115"/>
      <c r="T6" s="115"/>
      <c r="U6" s="115"/>
      <c r="V6" s="115"/>
      <c r="W6" s="115"/>
      <c r="X6" s="115"/>
      <c r="Y6" s="115"/>
      <c r="Z6" s="115"/>
      <c r="AA6" s="116"/>
    </row>
    <row r="7" spans="1:27" ht="24.95" customHeight="1" x14ac:dyDescent="0.2">
      <c r="A7" s="26" t="s">
        <v>3</v>
      </c>
      <c r="B7" s="117">
        <v>365.61</v>
      </c>
      <c r="C7" s="118">
        <v>268.89</v>
      </c>
      <c r="D7" s="118">
        <v>265.18</v>
      </c>
      <c r="E7" s="118">
        <v>270.32</v>
      </c>
      <c r="F7" s="118">
        <v>270.32</v>
      </c>
      <c r="G7" s="118">
        <v>285.66000000000003</v>
      </c>
      <c r="H7" s="118">
        <v>270.31</v>
      </c>
      <c r="I7" s="118">
        <v>270.32</v>
      </c>
      <c r="J7" s="118">
        <v>265.97000000000003</v>
      </c>
      <c r="K7" s="118">
        <v>192.18</v>
      </c>
      <c r="L7" s="118">
        <v>135</v>
      </c>
      <c r="M7" s="118">
        <v>270.29000000000002</v>
      </c>
      <c r="N7" s="118">
        <v>265.14</v>
      </c>
      <c r="O7" s="118">
        <v>253.19</v>
      </c>
      <c r="P7" s="118">
        <v>270.17</v>
      </c>
      <c r="Q7" s="118">
        <v>265.14</v>
      </c>
      <c r="R7" s="118">
        <v>289</v>
      </c>
      <c r="S7" s="118">
        <v>414.43</v>
      </c>
      <c r="T7" s="118">
        <v>349.65</v>
      </c>
      <c r="U7" s="118">
        <v>360.98</v>
      </c>
      <c r="V7" s="118">
        <v>426.92</v>
      </c>
      <c r="W7" s="118">
        <v>431.72</v>
      </c>
      <c r="X7" s="118">
        <v>397.39</v>
      </c>
      <c r="Y7" s="118">
        <v>375.31</v>
      </c>
      <c r="Z7" s="119"/>
      <c r="AA7" s="120">
        <f>IF(SUM(B7:Z7)&lt;&gt;0,AVERAGEIF(B7:Z7,"&lt;&gt;"""),"")</f>
        <v>301.2120833333334</v>
      </c>
    </row>
    <row r="8" spans="1:27" ht="24.95" customHeight="1" thickBot="1" x14ac:dyDescent="0.25">
      <c r="A8" s="113"/>
      <c r="B8" s="121"/>
      <c r="C8" s="122"/>
      <c r="D8" s="122"/>
      <c r="E8" s="122"/>
      <c r="F8" s="122"/>
      <c r="G8" s="122"/>
      <c r="H8" s="122"/>
      <c r="I8" s="122"/>
      <c r="J8" s="122"/>
      <c r="K8" s="122"/>
      <c r="L8" s="122"/>
      <c r="M8" s="122"/>
      <c r="N8" s="122"/>
      <c r="O8" s="122"/>
      <c r="P8" s="122"/>
      <c r="Q8" s="122"/>
      <c r="R8" s="122"/>
      <c r="S8" s="122"/>
      <c r="T8" s="122"/>
      <c r="U8" s="122"/>
      <c r="V8" s="122"/>
      <c r="W8" s="122"/>
      <c r="X8" s="122"/>
      <c r="Y8" s="122"/>
      <c r="Z8" s="123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4"/>
      <c r="C11" s="125"/>
      <c r="D11" s="125"/>
      <c r="E11" s="125"/>
      <c r="F11" s="125"/>
      <c r="G11" s="125"/>
      <c r="H11" s="125"/>
      <c r="I11" s="125"/>
      <c r="J11" s="125"/>
      <c r="K11" s="125"/>
      <c r="L11" s="125"/>
      <c r="M11" s="125"/>
      <c r="N11" s="125"/>
      <c r="O11" s="125"/>
      <c r="P11" s="125"/>
      <c r="Q11" s="125"/>
      <c r="R11" s="125"/>
      <c r="S11" s="125"/>
      <c r="T11" s="125"/>
      <c r="U11" s="125"/>
      <c r="V11" s="125"/>
      <c r="W11" s="125"/>
      <c r="X11" s="125"/>
      <c r="Y11" s="126"/>
      <c r="Z11" s="127"/>
      <c r="AA11" s="128">
        <f t="shared" ref="AA11:AA16" si="0">SUM(B11:Z11)</f>
        <v>0</v>
      </c>
    </row>
    <row r="12" spans="1:27" ht="24.95" customHeight="1" x14ac:dyDescent="0.2">
      <c r="A12" s="97" t="s">
        <v>28</v>
      </c>
      <c r="B12" s="129"/>
      <c r="C12" s="130"/>
      <c r="D12" s="130"/>
      <c r="E12" s="130"/>
      <c r="F12" s="130"/>
      <c r="G12" s="130"/>
      <c r="H12" s="130"/>
      <c r="I12" s="130"/>
      <c r="J12" s="130"/>
      <c r="K12" s="130"/>
      <c r="L12" s="130"/>
      <c r="M12" s="130"/>
      <c r="N12" s="130"/>
      <c r="O12" s="130"/>
      <c r="P12" s="130"/>
      <c r="Q12" s="130"/>
      <c r="R12" s="130"/>
      <c r="S12" s="130"/>
      <c r="T12" s="130"/>
      <c r="U12" s="130"/>
      <c r="V12" s="130"/>
      <c r="W12" s="130"/>
      <c r="X12" s="130"/>
      <c r="Y12" s="131"/>
      <c r="Z12" s="132"/>
      <c r="AA12" s="133">
        <f t="shared" si="0"/>
        <v>0</v>
      </c>
    </row>
    <row r="13" spans="1:27" ht="24.95" customHeight="1" x14ac:dyDescent="0.2">
      <c r="A13" s="97" t="s">
        <v>29</v>
      </c>
      <c r="B13" s="129"/>
      <c r="C13" s="130"/>
      <c r="D13" s="130"/>
      <c r="E13" s="130"/>
      <c r="F13" s="130"/>
      <c r="G13" s="130"/>
      <c r="H13" s="130"/>
      <c r="I13" s="130"/>
      <c r="J13" s="130"/>
      <c r="K13" s="130"/>
      <c r="L13" s="130"/>
      <c r="M13" s="130"/>
      <c r="N13" s="130"/>
      <c r="O13" s="130"/>
      <c r="P13" s="130"/>
      <c r="Q13" s="130"/>
      <c r="R13" s="130"/>
      <c r="S13" s="130"/>
      <c r="T13" s="130"/>
      <c r="U13" s="130"/>
      <c r="V13" s="130"/>
      <c r="W13" s="130"/>
      <c r="X13" s="130"/>
      <c r="Y13" s="131"/>
      <c r="Z13" s="132"/>
      <c r="AA13" s="133">
        <f t="shared" si="0"/>
        <v>0</v>
      </c>
    </row>
    <row r="14" spans="1:27" ht="24.95" customHeight="1" x14ac:dyDescent="0.2">
      <c r="A14" s="97" t="s">
        <v>30</v>
      </c>
      <c r="B14" s="129"/>
      <c r="C14" s="134"/>
      <c r="D14" s="134"/>
      <c r="E14" s="134"/>
      <c r="F14" s="134"/>
      <c r="G14" s="134"/>
      <c r="H14" s="134"/>
      <c r="I14" s="134"/>
      <c r="J14" s="134"/>
      <c r="K14" s="134"/>
      <c r="L14" s="134"/>
      <c r="M14" s="134"/>
      <c r="N14" s="134"/>
      <c r="O14" s="134"/>
      <c r="P14" s="134"/>
      <c r="Q14" s="134"/>
      <c r="R14" s="134"/>
      <c r="S14" s="134"/>
      <c r="T14" s="134"/>
      <c r="U14" s="134"/>
      <c r="V14" s="134"/>
      <c r="W14" s="134"/>
      <c r="X14" s="134"/>
      <c r="Y14" s="134"/>
      <c r="Z14" s="132"/>
      <c r="AA14" s="133">
        <f t="shared" si="0"/>
        <v>0</v>
      </c>
    </row>
    <row r="15" spans="1:27" ht="24.95" customHeight="1" x14ac:dyDescent="0.2">
      <c r="A15" s="97" t="s">
        <v>31</v>
      </c>
      <c r="B15" s="129"/>
      <c r="C15" s="134"/>
      <c r="D15" s="134"/>
      <c r="E15" s="134"/>
      <c r="F15" s="134"/>
      <c r="G15" s="134"/>
      <c r="H15" s="134"/>
      <c r="I15" s="134"/>
      <c r="J15" s="134"/>
      <c r="K15" s="134"/>
      <c r="L15" s="134"/>
      <c r="M15" s="134"/>
      <c r="N15" s="134"/>
      <c r="O15" s="134"/>
      <c r="P15" s="134"/>
      <c r="Q15" s="134"/>
      <c r="R15" s="134"/>
      <c r="S15" s="134"/>
      <c r="T15" s="134"/>
      <c r="U15" s="134"/>
      <c r="V15" s="134"/>
      <c r="W15" s="134"/>
      <c r="X15" s="134"/>
      <c r="Y15" s="134"/>
      <c r="Z15" s="132"/>
      <c r="AA15" s="133">
        <f t="shared" si="0"/>
        <v>0</v>
      </c>
    </row>
    <row r="16" spans="1:27" ht="30" customHeight="1" thickBot="1" x14ac:dyDescent="0.25">
      <c r="A16" s="86" t="s">
        <v>50</v>
      </c>
      <c r="B16" s="135">
        <f t="shared" ref="B16:Z16" si="1">IF(LEN(B$2)&gt;0,SUM(B11:B15),"")</f>
        <v>0</v>
      </c>
      <c r="C16" s="136">
        <f t="shared" si="1"/>
        <v>0</v>
      </c>
      <c r="D16" s="136">
        <f t="shared" si="1"/>
        <v>0</v>
      </c>
      <c r="E16" s="136">
        <f t="shared" si="1"/>
        <v>0</v>
      </c>
      <c r="F16" s="136">
        <f t="shared" si="1"/>
        <v>0</v>
      </c>
      <c r="G16" s="136">
        <f t="shared" si="1"/>
        <v>0</v>
      </c>
      <c r="H16" s="136">
        <f t="shared" si="1"/>
        <v>0</v>
      </c>
      <c r="I16" s="136">
        <f t="shared" si="1"/>
        <v>0</v>
      </c>
      <c r="J16" s="136">
        <f t="shared" si="1"/>
        <v>0</v>
      </c>
      <c r="K16" s="136">
        <f t="shared" si="1"/>
        <v>0</v>
      </c>
      <c r="L16" s="136">
        <f t="shared" si="1"/>
        <v>0</v>
      </c>
      <c r="M16" s="136">
        <f t="shared" si="1"/>
        <v>0</v>
      </c>
      <c r="N16" s="136">
        <f t="shared" si="1"/>
        <v>0</v>
      </c>
      <c r="O16" s="136">
        <f t="shared" si="1"/>
        <v>0</v>
      </c>
      <c r="P16" s="136">
        <f t="shared" si="1"/>
        <v>0</v>
      </c>
      <c r="Q16" s="136">
        <f t="shared" si="1"/>
        <v>0</v>
      </c>
      <c r="R16" s="136">
        <f t="shared" si="1"/>
        <v>0</v>
      </c>
      <c r="S16" s="136">
        <f t="shared" si="1"/>
        <v>0</v>
      </c>
      <c r="T16" s="136">
        <f t="shared" si="1"/>
        <v>0</v>
      </c>
      <c r="U16" s="136">
        <f t="shared" si="1"/>
        <v>0</v>
      </c>
      <c r="V16" s="136">
        <f t="shared" si="1"/>
        <v>0</v>
      </c>
      <c r="W16" s="136">
        <f t="shared" si="1"/>
        <v>0</v>
      </c>
      <c r="X16" s="136">
        <f t="shared" si="1"/>
        <v>0</v>
      </c>
      <c r="Y16" s="136">
        <f t="shared" si="1"/>
        <v>0</v>
      </c>
      <c r="Z16" s="137" t="str">
        <f t="shared" si="1"/>
        <v/>
      </c>
      <c r="AA16" s="90">
        <f t="shared" si="0"/>
        <v>0</v>
      </c>
    </row>
    <row r="17" spans="1:27" s="104" customFormat="1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4"/>
      <c r="C19" s="125"/>
      <c r="D19" s="125"/>
      <c r="E19" s="125"/>
      <c r="F19" s="125"/>
      <c r="G19" s="125"/>
      <c r="H19" s="125"/>
      <c r="I19" s="125"/>
      <c r="J19" s="125"/>
      <c r="K19" s="125"/>
      <c r="L19" s="125"/>
      <c r="M19" s="125"/>
      <c r="N19" s="125"/>
      <c r="O19" s="125"/>
      <c r="P19" s="125"/>
      <c r="Q19" s="125"/>
      <c r="R19" s="125"/>
      <c r="S19" s="125"/>
      <c r="T19" s="125"/>
      <c r="U19" s="125"/>
      <c r="V19" s="125"/>
      <c r="W19" s="125"/>
      <c r="X19" s="125"/>
      <c r="Y19" s="126"/>
      <c r="Z19" s="127"/>
      <c r="AA19" s="128">
        <f t="shared" ref="AA19:AA24" si="2">SUM(B19:Z19)</f>
        <v>0</v>
      </c>
    </row>
    <row r="20" spans="1:27" ht="24.95" customHeight="1" x14ac:dyDescent="0.2">
      <c r="A20" s="97" t="s">
        <v>41</v>
      </c>
      <c r="B20" s="129"/>
      <c r="C20" s="130"/>
      <c r="D20" s="130"/>
      <c r="E20" s="130"/>
      <c r="F20" s="130"/>
      <c r="G20" s="130"/>
      <c r="H20" s="130"/>
      <c r="I20" s="130"/>
      <c r="J20" s="130"/>
      <c r="K20" s="130"/>
      <c r="L20" s="130"/>
      <c r="M20" s="130"/>
      <c r="N20" s="130"/>
      <c r="O20" s="130"/>
      <c r="P20" s="130"/>
      <c r="Q20" s="130"/>
      <c r="R20" s="130"/>
      <c r="S20" s="130"/>
      <c r="T20" s="130"/>
      <c r="U20" s="130"/>
      <c r="V20" s="130"/>
      <c r="W20" s="130"/>
      <c r="X20" s="130"/>
      <c r="Y20" s="131"/>
      <c r="Z20" s="132"/>
      <c r="AA20" s="133">
        <f t="shared" si="2"/>
        <v>0</v>
      </c>
    </row>
    <row r="21" spans="1:27" ht="24.95" customHeight="1" x14ac:dyDescent="0.2">
      <c r="A21" s="97" t="s">
        <v>42</v>
      </c>
      <c r="B21" s="129"/>
      <c r="C21" s="130"/>
      <c r="D21" s="130"/>
      <c r="E21" s="130"/>
      <c r="F21" s="130"/>
      <c r="G21" s="130"/>
      <c r="H21" s="130"/>
      <c r="I21" s="130"/>
      <c r="J21" s="130"/>
      <c r="K21" s="130"/>
      <c r="L21" s="130"/>
      <c r="M21" s="130"/>
      <c r="N21" s="130"/>
      <c r="O21" s="130"/>
      <c r="P21" s="130"/>
      <c r="Q21" s="130"/>
      <c r="R21" s="130"/>
      <c r="S21" s="130"/>
      <c r="T21" s="130"/>
      <c r="U21" s="130"/>
      <c r="V21" s="130"/>
      <c r="W21" s="130"/>
      <c r="X21" s="130"/>
      <c r="Y21" s="131"/>
      <c r="Z21" s="132"/>
      <c r="AA21" s="133">
        <f t="shared" si="2"/>
        <v>0</v>
      </c>
    </row>
    <row r="22" spans="1:27" ht="24.95" customHeight="1" x14ac:dyDescent="0.2">
      <c r="A22" s="97" t="s">
        <v>43</v>
      </c>
      <c r="B22" s="129"/>
      <c r="C22" s="134"/>
      <c r="D22" s="134"/>
      <c r="E22" s="134"/>
      <c r="F22" s="134"/>
      <c r="G22" s="134"/>
      <c r="H22" s="134"/>
      <c r="I22" s="134"/>
      <c r="J22" s="134"/>
      <c r="K22" s="134"/>
      <c r="L22" s="134"/>
      <c r="M22" s="134"/>
      <c r="N22" s="134"/>
      <c r="O22" s="134"/>
      <c r="P22" s="134"/>
      <c r="Q22" s="134"/>
      <c r="R22" s="134"/>
      <c r="S22" s="134"/>
      <c r="T22" s="134"/>
      <c r="U22" s="134"/>
      <c r="V22" s="134"/>
      <c r="W22" s="134"/>
      <c r="X22" s="134"/>
      <c r="Y22" s="134"/>
      <c r="Z22" s="132"/>
      <c r="AA22" s="133">
        <f t="shared" si="2"/>
        <v>0</v>
      </c>
    </row>
    <row r="23" spans="1:27" ht="24.95" customHeight="1" x14ac:dyDescent="0.2">
      <c r="A23" s="97" t="s">
        <v>44</v>
      </c>
      <c r="B23" s="129"/>
      <c r="C23" s="134"/>
      <c r="D23" s="134"/>
      <c r="E23" s="134"/>
      <c r="F23" s="134"/>
      <c r="G23" s="134"/>
      <c r="H23" s="134"/>
      <c r="I23" s="134"/>
      <c r="J23" s="134"/>
      <c r="K23" s="134"/>
      <c r="L23" s="134"/>
      <c r="M23" s="134"/>
      <c r="N23" s="134"/>
      <c r="O23" s="134"/>
      <c r="P23" s="134"/>
      <c r="Q23" s="134"/>
      <c r="R23" s="134"/>
      <c r="S23" s="134"/>
      <c r="T23" s="134"/>
      <c r="U23" s="134"/>
      <c r="V23" s="134"/>
      <c r="W23" s="134"/>
      <c r="X23" s="134"/>
      <c r="Y23" s="134"/>
      <c r="Z23" s="132"/>
      <c r="AA23" s="133">
        <f t="shared" si="2"/>
        <v>0</v>
      </c>
    </row>
    <row r="24" spans="1:27" ht="30" customHeight="1" thickBot="1" x14ac:dyDescent="0.25">
      <c r="A24" s="86" t="s">
        <v>48</v>
      </c>
      <c r="B24" s="135">
        <f t="shared" ref="B24:Z24" si="3">IF(LEN(B$2)&gt;0,SUM(B19:B23),"")</f>
        <v>0</v>
      </c>
      <c r="C24" s="136">
        <f t="shared" si="3"/>
        <v>0</v>
      </c>
      <c r="D24" s="136">
        <f t="shared" si="3"/>
        <v>0</v>
      </c>
      <c r="E24" s="136">
        <f t="shared" si="3"/>
        <v>0</v>
      </c>
      <c r="F24" s="136">
        <f t="shared" si="3"/>
        <v>0</v>
      </c>
      <c r="G24" s="136">
        <f t="shared" si="3"/>
        <v>0</v>
      </c>
      <c r="H24" s="136">
        <f t="shared" si="3"/>
        <v>0</v>
      </c>
      <c r="I24" s="136">
        <f t="shared" si="3"/>
        <v>0</v>
      </c>
      <c r="J24" s="136">
        <f t="shared" si="3"/>
        <v>0</v>
      </c>
      <c r="K24" s="136">
        <f t="shared" si="3"/>
        <v>0</v>
      </c>
      <c r="L24" s="136">
        <f t="shared" si="3"/>
        <v>0</v>
      </c>
      <c r="M24" s="136">
        <f t="shared" si="3"/>
        <v>0</v>
      </c>
      <c r="N24" s="136">
        <f t="shared" si="3"/>
        <v>0</v>
      </c>
      <c r="O24" s="136">
        <f t="shared" si="3"/>
        <v>0</v>
      </c>
      <c r="P24" s="136">
        <f t="shared" si="3"/>
        <v>0</v>
      </c>
      <c r="Q24" s="136">
        <f t="shared" si="3"/>
        <v>0</v>
      </c>
      <c r="R24" s="136">
        <f t="shared" si="3"/>
        <v>0</v>
      </c>
      <c r="S24" s="136">
        <f t="shared" si="3"/>
        <v>0</v>
      </c>
      <c r="T24" s="136">
        <f t="shared" si="3"/>
        <v>0</v>
      </c>
      <c r="U24" s="136">
        <f t="shared" si="3"/>
        <v>0</v>
      </c>
      <c r="V24" s="136">
        <f t="shared" si="3"/>
        <v>0</v>
      </c>
      <c r="W24" s="136">
        <f t="shared" si="3"/>
        <v>0</v>
      </c>
      <c r="X24" s="136">
        <f t="shared" si="3"/>
        <v>0</v>
      </c>
      <c r="Y24" s="136">
        <f t="shared" si="3"/>
        <v>0</v>
      </c>
      <c r="Z24" s="137" t="str">
        <f t="shared" si="3"/>
        <v/>
      </c>
      <c r="AA24" s="90">
        <f t="shared" si="2"/>
        <v>0</v>
      </c>
    </row>
    <row r="25" spans="1:27" ht="15.95" customHeight="1" x14ac:dyDescent="0.2"/>
    <row r="28" spans="1:27" x14ac:dyDescent="0.2">
      <c r="B28" s="138"/>
      <c r="C28" s="138"/>
      <c r="D28" s="138"/>
      <c r="E28" s="138"/>
      <c r="F28" s="138"/>
      <c r="G28" s="138"/>
      <c r="H28" s="138"/>
      <c r="I28" s="138"/>
      <c r="J28" s="138"/>
      <c r="K28" s="138"/>
      <c r="L28" s="138"/>
      <c r="M28" s="138"/>
      <c r="N28" s="138"/>
      <c r="O28" s="138"/>
      <c r="P28" s="138"/>
      <c r="Q28" s="138"/>
      <c r="R28" s="138"/>
      <c r="S28" s="138"/>
      <c r="T28" s="138"/>
      <c r="U28" s="138"/>
      <c r="V28" s="138"/>
      <c r="W28" s="138"/>
      <c r="X28" s="138"/>
      <c r="Y28" s="138"/>
      <c r="AA28" s="139"/>
    </row>
    <row r="31" spans="1:27" x14ac:dyDescent="0.2">
      <c r="J31" s="140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2022-08-03T20:34:41Z</dcterms:created>
  <dcterms:modified xsi:type="dcterms:W3CDTF">2022-08-03T20:34:42Z</dcterms:modified>
</cp:coreProperties>
</file>