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<sst xmlns="http://schemas.openxmlformats.org/spreadsheetml/2006/main" count="117" uniqueCount="53">
  <si>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02/08/2022 23:32:50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</si>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</sst>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7.1479999999999997</c:v>
                </c:pt>
                <c:pt idx="2">
                  <c:v>0.45200000000000001</c:v>
                </c:pt>
                <c:pt idx="7">
                  <c:v>30</c:v>
                </c:pt>
                <c:pt idx="20">
                  <c:v>7.8230000000000004</c:v>
                </c:pt>
                <c:pt idx="21">
                  <c:v>6.9380000000000006</c:v>
                </c:pt>
                <c:pt idx="22">
                  <c:v>3.9130000000000003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24.670999999999999</c:v>
                </c:pt>
                <c:pt idx="1">
                  <c:v>39.808</c:v>
                </c:pt>
                <c:pt idx="2">
                  <c:v>33.163000000000004</c:v>
                </c:pt>
                <c:pt idx="3">
                  <c:v>46.323000000000008</c:v>
                </c:pt>
                <c:pt idx="4">
                  <c:v>58.886000000000003</c:v>
                </c:pt>
                <c:pt idx="5">
                  <c:v>63.314</c:v>
                </c:pt>
                <c:pt idx="6">
                  <c:v>63.161999999999999</c:v>
                </c:pt>
                <c:pt idx="7">
                  <c:v>73.593999999999994</c:v>
                </c:pt>
                <c:pt idx="8">
                  <c:v>65.052999999999997</c:v>
                </c:pt>
                <c:pt idx="9">
                  <c:v>61.671999999999997</c:v>
                </c:pt>
                <c:pt idx="10">
                  <c:v>53.79</c:v>
                </c:pt>
                <c:pt idx="11">
                  <c:v>60.559000000000005</c:v>
                </c:pt>
                <c:pt idx="12">
                  <c:v>46.610999999999997</c:v>
                </c:pt>
                <c:pt idx="13">
                  <c:v>40.084000000000003</c:v>
                </c:pt>
                <c:pt idx="14">
                  <c:v>62.571000000000012</c:v>
                </c:pt>
                <c:pt idx="15">
                  <c:v>37.875999999999998</c:v>
                </c:pt>
                <c:pt idx="16">
                  <c:v>43.141999999999989</c:v>
                </c:pt>
                <c:pt idx="17">
                  <c:v>67.477999999999994</c:v>
                </c:pt>
                <c:pt idx="18">
                  <c:v>27.652999999999999</c:v>
                </c:pt>
                <c:pt idx="19">
                  <c:v>29.636000000000003</c:v>
                </c:pt>
                <c:pt idx="20">
                  <c:v>22.664999999999999</c:v>
                </c:pt>
                <c:pt idx="21">
                  <c:v>18.304000000000002</c:v>
                </c:pt>
                <c:pt idx="22">
                  <c:v>24.616999999999997</c:v>
                </c:pt>
                <c:pt idx="23">
                  <c:v>25.411999999999999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430040"/>
        <c:axId val="337430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25.806000000000001</c:v>
                </c:pt>
                <c:pt idx="1">
                  <c:v>64.066000000000003</c:v>
                </c:pt>
                <c:pt idx="2">
                  <c:v>39.748000000000005</c:v>
                </c:pt>
                <c:pt idx="3">
                  <c:v>52.09</c:v>
                </c:pt>
                <c:pt idx="4">
                  <c:v>64.938000000000002</c:v>
                </c:pt>
                <c:pt idx="5">
                  <c:v>66.528000000000006</c:v>
                </c:pt>
                <c:pt idx="6">
                  <c:v>68.226000000000013</c:v>
                </c:pt>
                <c:pt idx="7">
                  <c:v>110.04200000000002</c:v>
                </c:pt>
                <c:pt idx="8">
                  <c:v>75.380000000000024</c:v>
                </c:pt>
                <c:pt idx="9">
                  <c:v>71.457999999999998</c:v>
                </c:pt>
                <c:pt idx="10">
                  <c:v>64.003000000000014</c:v>
                </c:pt>
                <c:pt idx="11">
                  <c:v>65.117000000000004</c:v>
                </c:pt>
                <c:pt idx="12">
                  <c:v>52.972000000000001</c:v>
                </c:pt>
                <c:pt idx="13">
                  <c:v>40.083999999999996</c:v>
                </c:pt>
                <c:pt idx="14">
                  <c:v>62.570999999999991</c:v>
                </c:pt>
                <c:pt idx="15">
                  <c:v>37.875999999999998</c:v>
                </c:pt>
                <c:pt idx="16">
                  <c:v>43.141999999999989</c:v>
                </c:pt>
                <c:pt idx="17">
                  <c:v>72.454000000000008</c:v>
                </c:pt>
                <c:pt idx="18">
                  <c:v>27.653000000000002</c:v>
                </c:pt>
                <c:pt idx="19">
                  <c:v>29.636000000000003</c:v>
                </c:pt>
                <c:pt idx="20">
                  <c:v>30.488</c:v>
                </c:pt>
                <c:pt idx="21">
                  <c:v>29.617999999999999</c:v>
                </c:pt>
                <c:pt idx="22">
                  <c:v>28.529999999999998</c:v>
                </c:pt>
                <c:pt idx="23">
                  <c:v>25.412000000000003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30040"/>
        <c:axId val="337430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315</c:v>
                </c:pt>
                <c:pt idx="1">
                  <c:v>374.35</c:v>
                </c:pt>
                <c:pt idx="2">
                  <c:v>354</c:v>
                </c:pt>
                <c:pt idx="3">
                  <c:v>310.41000000000003</c:v>
                </c:pt>
                <c:pt idx="4">
                  <c:v>297.16000000000003</c:v>
                </c:pt>
                <c:pt idx="5">
                  <c:v>313.20999999999998</c:v>
                </c:pt>
                <c:pt idx="6">
                  <c:v>302.87</c:v>
                </c:pt>
                <c:pt idx="7">
                  <c:v>436</c:v>
                </c:pt>
                <c:pt idx="8">
                  <c:v>302.08</c:v>
                </c:pt>
                <c:pt idx="9">
                  <c:v>302.91000000000003</c:v>
                </c:pt>
                <c:pt idx="10">
                  <c:v>285.45999999999998</c:v>
                </c:pt>
                <c:pt idx="11">
                  <c:v>280.49</c:v>
                </c:pt>
                <c:pt idx="12">
                  <c:v>300.05</c:v>
                </c:pt>
                <c:pt idx="13">
                  <c:v>283.54000000000002</c:v>
                </c:pt>
                <c:pt idx="14">
                  <c:v>287.7</c:v>
                </c:pt>
                <c:pt idx="15">
                  <c:v>299.60000000000002</c:v>
                </c:pt>
                <c:pt idx="16">
                  <c:v>298.86</c:v>
                </c:pt>
                <c:pt idx="17">
                  <c:v>303.83999999999997</c:v>
                </c:pt>
                <c:pt idx="18">
                  <c:v>359.1</c:v>
                </c:pt>
                <c:pt idx="19">
                  <c:v>377.54</c:v>
                </c:pt>
                <c:pt idx="20">
                  <c:v>422</c:v>
                </c:pt>
                <c:pt idx="21">
                  <c:v>406.72</c:v>
                </c:pt>
                <c:pt idx="22">
                  <c:v>412.65</c:v>
                </c:pt>
                <c:pt idx="23">
                  <c:v>361.94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31216"/>
        <c:axId val="337430824"/>
      </c:lineChart>
      <c:catAx>
        <c:axId val="337430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30432"/>
        <c:crosses val="autoZero"/>
        <c:auto val="1"/>
        <c:lblAlgn val="ctr"/>
        <c:lblOffset val="100"/>
        <c:noMultiLvlLbl val="0"/>
      </c:catAx>
      <c:valAx>
        <c:axId val="33743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30040"/>
        <c:crosses val="autoZero"/>
        <c:crossBetween val="between"/>
      </c:valAx>
      <c:valAx>
        <c:axId val="337430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31216"/>
        <c:crosses val="max"/>
        <c:crossBetween val="between"/>
      </c:valAx>
      <c:catAx>
        <c:axId val="337431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430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25.806000000000001</v>
      </c>
      <c r="C4" s="18">
        <v>64.066000000000003</v>
      </c>
      <c r="D4" s="18">
        <v>39.747999999999998</v>
      </c>
      <c r="E4" s="18">
        <v>52.09</v>
      </c>
      <c r="F4" s="18">
        <v>64.938000000000002</v>
      </c>
      <c r="G4" s="18">
        <v>66.528000000000006</v>
      </c>
      <c r="H4" s="18">
        <v>68.225999999999985</v>
      </c>
      <c r="I4" s="18">
        <v>110.042</v>
      </c>
      <c r="J4" s="18">
        <v>75.38000000000001</v>
      </c>
      <c r="K4" s="18">
        <v>71.457999999999984</v>
      </c>
      <c r="L4" s="18">
        <v>64.003000000000014</v>
      </c>
      <c r="M4" s="18">
        <v>65.117000000000004</v>
      </c>
      <c r="N4" s="18">
        <v>52.972000000000001</v>
      </c>
      <c r="O4" s="18">
        <v>40.084000000000003</v>
      </c>
      <c r="P4" s="18">
        <v>62.571000000000012</v>
      </c>
      <c r="Q4" s="18">
        <v>37.875999999999998</v>
      </c>
      <c r="R4" s="18">
        <v>43.141999999999989</v>
      </c>
      <c r="S4" s="18">
        <v>72.453999999999994</v>
      </c>
      <c r="T4" s="18">
        <v>27.652999999999999</v>
      </c>
      <c r="U4" s="18">
        <v>29.636000000000003</v>
      </c>
      <c r="V4" s="18">
        <v>30.487999999999996</v>
      </c>
      <c r="W4" s="18">
        <v>29.618000000000002</v>
      </c>
      <c r="X4" s="18">
        <v>28.53</v>
      </c>
      <c r="Y4" s="18">
        <v>25.411999999999999</v>
      </c>
      <c r="Z4" s="19"/>
      <c r="AA4" s="20">
        <f>SUM(B4:Z4)</f>
        <v>1247.838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315</v>
      </c>
      <c r="C7" s="28">
        <v>374.35</v>
      </c>
      <c r="D7" s="28">
        <v>354</v>
      </c>
      <c r="E7" s="28">
        <v>310.41000000000003</v>
      </c>
      <c r="F7" s="28">
        <v>297.16000000000003</v>
      </c>
      <c r="G7" s="28">
        <v>313.20999999999998</v>
      </c>
      <c r="H7" s="28">
        <v>302.87</v>
      </c>
      <c r="I7" s="28">
        <v>436</v>
      </c>
      <c r="J7" s="28">
        <v>302.08</v>
      </c>
      <c r="K7" s="28">
        <v>302.91000000000003</v>
      </c>
      <c r="L7" s="28">
        <v>285.45999999999998</v>
      </c>
      <c r="M7" s="28">
        <v>280.49</v>
      </c>
      <c r="N7" s="28">
        <v>300.05</v>
      </c>
      <c r="O7" s="28">
        <v>283.54000000000002</v>
      </c>
      <c r="P7" s="28">
        <v>287.7</v>
      </c>
      <c r="Q7" s="28">
        <v>299.60000000000002</v>
      </c>
      <c r="R7" s="28">
        <v>298.86</v>
      </c>
      <c r="S7" s="28">
        <v>303.83999999999997</v>
      </c>
      <c r="T7" s="28">
        <v>359.1</v>
      </c>
      <c r="U7" s="28">
        <v>377.54</v>
      </c>
      <c r="V7" s="28">
        <v>422</v>
      </c>
      <c r="W7" s="28">
        <v>406.72</v>
      </c>
      <c r="X7" s="28">
        <v>412.65</v>
      </c>
      <c r="Y7" s="28">
        <v>361.94</v>
      </c>
      <c r="Z7" s="29"/>
      <c r="AA7" s="30">
        <f>IF(SUM(B7:Z7)&lt;&gt;0,AVERAGEIF(B7:Z7,"&lt;&gt;"""),"")</f>
        <v>332.81166666666667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7.1479999999999997</v>
      </c>
      <c r="D12" s="52">
        <v>0.45200000000000001</v>
      </c>
      <c r="E12" s="52"/>
      <c r="F12" s="52"/>
      <c r="G12" s="52"/>
      <c r="H12" s="52"/>
      <c r="I12" s="52">
        <v>30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7.8230000000000004</v>
      </c>
      <c r="W12" s="52">
        <v>6.9380000000000006</v>
      </c>
      <c r="X12" s="52">
        <v>3.9130000000000003</v>
      </c>
      <c r="Y12" s="52"/>
      <c r="Z12" s="53"/>
      <c r="AA12" s="54">
        <f t="shared" si="0"/>
        <v>56.274000000000001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24.670999999999999</v>
      </c>
      <c r="C14" s="57">
        <v>39.808</v>
      </c>
      <c r="D14" s="57">
        <v>33.163000000000004</v>
      </c>
      <c r="E14" s="57">
        <v>46.323000000000008</v>
      </c>
      <c r="F14" s="57">
        <v>58.886000000000003</v>
      </c>
      <c r="G14" s="57">
        <v>63.314</v>
      </c>
      <c r="H14" s="57">
        <v>63.161999999999999</v>
      </c>
      <c r="I14" s="57">
        <v>73.593999999999994</v>
      </c>
      <c r="J14" s="57">
        <v>65.052999999999997</v>
      </c>
      <c r="K14" s="57">
        <v>61.671999999999997</v>
      </c>
      <c r="L14" s="57">
        <v>53.79</v>
      </c>
      <c r="M14" s="57">
        <v>60.559000000000005</v>
      </c>
      <c r="N14" s="57">
        <v>46.610999999999997</v>
      </c>
      <c r="O14" s="57">
        <v>40.084000000000003</v>
      </c>
      <c r="P14" s="57">
        <v>62.571000000000012</v>
      </c>
      <c r="Q14" s="57">
        <v>37.875999999999998</v>
      </c>
      <c r="R14" s="57">
        <v>43.141999999999989</v>
      </c>
      <c r="S14" s="57">
        <v>67.477999999999994</v>
      </c>
      <c r="T14" s="57">
        <v>27.652999999999999</v>
      </c>
      <c r="U14" s="57">
        <v>29.636000000000003</v>
      </c>
      <c r="V14" s="57">
        <v>22.664999999999999</v>
      </c>
      <c r="W14" s="57">
        <v>18.304000000000002</v>
      </c>
      <c r="X14" s="57">
        <v>24.616999999999997</v>
      </c>
      <c r="Y14" s="57">
        <v>25.411999999999999</v>
      </c>
      <c r="Z14" s="58"/>
      <c r="AA14" s="59">
        <f t="shared" si="0"/>
        <v>1090.0439999999996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24.670999999999999</v>
      </c>
      <c r="C16" s="62">
        <f t="shared" ref="C16:Z16" si="1">IF(LEN(C$2)&gt;0,SUM(C10:C15),"")</f>
        <v>46.956000000000003</v>
      </c>
      <c r="D16" s="62">
        <f t="shared" si="1"/>
        <v>33.615000000000002</v>
      </c>
      <c r="E16" s="62">
        <f t="shared" si="1"/>
        <v>46.323000000000008</v>
      </c>
      <c r="F16" s="62">
        <f t="shared" si="1"/>
        <v>58.886000000000003</v>
      </c>
      <c r="G16" s="62">
        <f t="shared" si="1"/>
        <v>63.314</v>
      </c>
      <c r="H16" s="62">
        <f t="shared" si="1"/>
        <v>63.161999999999999</v>
      </c>
      <c r="I16" s="62">
        <f t="shared" si="1"/>
        <v>103.59399999999999</v>
      </c>
      <c r="J16" s="62">
        <f t="shared" si="1"/>
        <v>65.052999999999997</v>
      </c>
      <c r="K16" s="62">
        <f t="shared" si="1"/>
        <v>61.671999999999997</v>
      </c>
      <c r="L16" s="62">
        <f t="shared" si="1"/>
        <v>53.79</v>
      </c>
      <c r="M16" s="62">
        <f t="shared" si="1"/>
        <v>60.559000000000005</v>
      </c>
      <c r="N16" s="62">
        <f t="shared" si="1"/>
        <v>46.610999999999997</v>
      </c>
      <c r="O16" s="62">
        <f t="shared" si="1"/>
        <v>40.084000000000003</v>
      </c>
      <c r="P16" s="62">
        <f t="shared" si="1"/>
        <v>62.571000000000012</v>
      </c>
      <c r="Q16" s="62">
        <f t="shared" si="1"/>
        <v>37.875999999999998</v>
      </c>
      <c r="R16" s="62">
        <f t="shared" si="1"/>
        <v>43.141999999999989</v>
      </c>
      <c r="S16" s="62">
        <f t="shared" si="1"/>
        <v>67.477999999999994</v>
      </c>
      <c r="T16" s="62">
        <f t="shared" si="1"/>
        <v>27.652999999999999</v>
      </c>
      <c r="U16" s="62">
        <f t="shared" si="1"/>
        <v>29.636000000000003</v>
      </c>
      <c r="V16" s="62">
        <f t="shared" si="1"/>
        <v>30.488</v>
      </c>
      <c r="W16" s="62">
        <f t="shared" si="1"/>
        <v>25.242000000000004</v>
      </c>
      <c r="X16" s="62">
        <f t="shared" si="1"/>
        <v>28.529999999999998</v>
      </c>
      <c r="Y16" s="62">
        <f t="shared" si="1"/>
        <v>25.411999999999999</v>
      </c>
      <c r="Z16" s="63" t="str">
        <f t="shared" si="1"/>
        <v/>
      </c>
      <c r="AA16" s="64">
        <f>SUM(AA10:AA15)</f>
        <v>1146.3179999999998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1.575</v>
      </c>
      <c r="D20" s="77">
        <v>1.5980000000000001</v>
      </c>
      <c r="E20" s="77">
        <v>1.62</v>
      </c>
      <c r="F20" s="77">
        <v>1.6850000000000001</v>
      </c>
      <c r="G20" s="77">
        <v>1.9079999999999999</v>
      </c>
      <c r="H20" s="77">
        <v>2.2989999999999999</v>
      </c>
      <c r="I20" s="77">
        <v>2.5529999999999999</v>
      </c>
      <c r="J20" s="77">
        <v>2.64</v>
      </c>
      <c r="K20" s="77">
        <v>2.6829999999999998</v>
      </c>
      <c r="L20" s="77">
        <v>2.6850000000000001</v>
      </c>
      <c r="M20" s="77">
        <v>0.79100000000000004</v>
      </c>
      <c r="N20" s="77">
        <v>1E-3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22.038</v>
      </c>
    </row>
    <row r="21" spans="1:27" ht="24.95" customHeight="1" x14ac:dyDescent="0.2">
      <c r="A21" s="75" t="s">
        <v>16</v>
      </c>
      <c r="B21" s="80">
        <v>1.135</v>
      </c>
      <c r="C21" s="81">
        <v>15.535</v>
      </c>
      <c r="D21" s="81">
        <v>4.5350000000000001</v>
      </c>
      <c r="E21" s="81">
        <v>4.1470000000000002</v>
      </c>
      <c r="F21" s="81">
        <v>4.367</v>
      </c>
      <c r="G21" s="81">
        <v>1.306</v>
      </c>
      <c r="H21" s="81">
        <v>2.7650000000000001</v>
      </c>
      <c r="I21" s="81">
        <v>3.895</v>
      </c>
      <c r="J21" s="81">
        <v>7.6870000000000003</v>
      </c>
      <c r="K21" s="81">
        <v>7.1029999999999998</v>
      </c>
      <c r="L21" s="81">
        <v>7.5280000000000005</v>
      </c>
      <c r="M21" s="81">
        <v>3.7669999999999999</v>
      </c>
      <c r="N21" s="81">
        <v>6.3599999999999994</v>
      </c>
      <c r="O21" s="81"/>
      <c r="P21" s="81"/>
      <c r="Q21" s="81"/>
      <c r="R21" s="81"/>
      <c r="S21" s="81">
        <v>4.976</v>
      </c>
      <c r="T21" s="81"/>
      <c r="U21" s="81"/>
      <c r="V21" s="81"/>
      <c r="W21" s="81">
        <v>4.3759999999999994</v>
      </c>
      <c r="X21" s="81"/>
      <c r="Y21" s="81"/>
      <c r="Z21" s="78"/>
      <c r="AA21" s="79">
        <f t="shared" si="2"/>
        <v>79.482000000000014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1.135</v>
      </c>
      <c r="C25" s="88">
        <f t="shared" ref="C25:Z25" si="3">IF(LEN(C$2)&gt;0,SUM(C19:C24),"")</f>
        <v>17.11</v>
      </c>
      <c r="D25" s="88">
        <f t="shared" si="3"/>
        <v>6.133</v>
      </c>
      <c r="E25" s="88">
        <f t="shared" si="3"/>
        <v>5.7670000000000003</v>
      </c>
      <c r="F25" s="88">
        <f t="shared" si="3"/>
        <v>6.0519999999999996</v>
      </c>
      <c r="G25" s="88">
        <f t="shared" si="3"/>
        <v>3.214</v>
      </c>
      <c r="H25" s="88">
        <f t="shared" si="3"/>
        <v>5.0640000000000001</v>
      </c>
      <c r="I25" s="88">
        <f t="shared" si="3"/>
        <v>6.4480000000000004</v>
      </c>
      <c r="J25" s="88">
        <f t="shared" si="3"/>
        <v>10.327</v>
      </c>
      <c r="K25" s="88">
        <f t="shared" si="3"/>
        <v>9.7859999999999996</v>
      </c>
      <c r="L25" s="88">
        <f t="shared" si="3"/>
        <v>10.213000000000001</v>
      </c>
      <c r="M25" s="88">
        <f t="shared" si="3"/>
        <v>4.5579999999999998</v>
      </c>
      <c r="N25" s="88">
        <f t="shared" si="3"/>
        <v>6.3609999999999998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4.976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4.3759999999999994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101.52000000000001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25.806000000000001</v>
      </c>
      <c r="C29" s="77">
        <v>64.066000000000003</v>
      </c>
      <c r="D29" s="77">
        <v>39.747999999999998</v>
      </c>
      <c r="E29" s="77">
        <v>52.09</v>
      </c>
      <c r="F29" s="77">
        <v>64.938000000000002</v>
      </c>
      <c r="G29" s="77">
        <v>66.528000000000006</v>
      </c>
      <c r="H29" s="77">
        <v>68.225999999999999</v>
      </c>
      <c r="I29" s="77">
        <v>110.042</v>
      </c>
      <c r="J29" s="77">
        <v>75.38</v>
      </c>
      <c r="K29" s="77">
        <v>71.457999999999998</v>
      </c>
      <c r="L29" s="77">
        <v>64.003</v>
      </c>
      <c r="M29" s="77">
        <v>65.117000000000004</v>
      </c>
      <c r="N29" s="77">
        <v>52.972000000000001</v>
      </c>
      <c r="O29" s="77">
        <v>40.084000000000003</v>
      </c>
      <c r="P29" s="77">
        <v>62.570999999999998</v>
      </c>
      <c r="Q29" s="77">
        <v>37.875999999999998</v>
      </c>
      <c r="R29" s="77">
        <v>43.142000000000003</v>
      </c>
      <c r="S29" s="77">
        <v>72.453999999999994</v>
      </c>
      <c r="T29" s="77">
        <v>27.652999999999999</v>
      </c>
      <c r="U29" s="77">
        <v>29.635999999999999</v>
      </c>
      <c r="V29" s="77">
        <v>30.488</v>
      </c>
      <c r="W29" s="77">
        <v>29.617999999999999</v>
      </c>
      <c r="X29" s="77">
        <v>28.53</v>
      </c>
      <c r="Y29" s="77">
        <v>25.411999999999999</v>
      </c>
      <c r="Z29" s="78"/>
      <c r="AA29" s="79">
        <f>SUM(B29:Z29)</f>
        <v>1247.8380000000002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25.806000000000001</v>
      </c>
      <c r="C31" s="62">
        <f t="shared" ref="C31:Z31" si="4">IF(LEN(C$2)&gt;0,SUM(C28:C30),"")</f>
        <v>64.066000000000003</v>
      </c>
      <c r="D31" s="62">
        <f t="shared" si="4"/>
        <v>39.747999999999998</v>
      </c>
      <c r="E31" s="62">
        <f t="shared" si="4"/>
        <v>52.09</v>
      </c>
      <c r="F31" s="62">
        <f t="shared" si="4"/>
        <v>64.938000000000002</v>
      </c>
      <c r="G31" s="62">
        <f t="shared" si="4"/>
        <v>66.528000000000006</v>
      </c>
      <c r="H31" s="62">
        <f t="shared" si="4"/>
        <v>68.225999999999999</v>
      </c>
      <c r="I31" s="62">
        <f t="shared" si="4"/>
        <v>110.042</v>
      </c>
      <c r="J31" s="62">
        <f t="shared" si="4"/>
        <v>75.38</v>
      </c>
      <c r="K31" s="62">
        <f t="shared" si="4"/>
        <v>71.457999999999998</v>
      </c>
      <c r="L31" s="62">
        <f t="shared" si="4"/>
        <v>64.003</v>
      </c>
      <c r="M31" s="62">
        <f t="shared" si="4"/>
        <v>65.117000000000004</v>
      </c>
      <c r="N31" s="62">
        <f t="shared" si="4"/>
        <v>52.972000000000001</v>
      </c>
      <c r="O31" s="62">
        <f t="shared" si="4"/>
        <v>40.084000000000003</v>
      </c>
      <c r="P31" s="62">
        <f t="shared" si="4"/>
        <v>62.570999999999998</v>
      </c>
      <c r="Q31" s="62">
        <f t="shared" si="4"/>
        <v>37.875999999999998</v>
      </c>
      <c r="R31" s="62">
        <f t="shared" si="4"/>
        <v>43.142000000000003</v>
      </c>
      <c r="S31" s="62">
        <f t="shared" si="4"/>
        <v>72.453999999999994</v>
      </c>
      <c r="T31" s="62">
        <f t="shared" si="4"/>
        <v>27.652999999999999</v>
      </c>
      <c r="U31" s="62">
        <f t="shared" si="4"/>
        <v>29.635999999999999</v>
      </c>
      <c r="V31" s="62">
        <f t="shared" si="4"/>
        <v>30.488</v>
      </c>
      <c r="W31" s="62">
        <f t="shared" si="4"/>
        <v>29.617999999999999</v>
      </c>
      <c r="X31" s="62">
        <f t="shared" si="4"/>
        <v>28.53</v>
      </c>
      <c r="Y31" s="62">
        <f t="shared" si="4"/>
        <v>25.411999999999999</v>
      </c>
      <c r="Z31" s="63" t="str">
        <f t="shared" si="4"/>
        <v/>
      </c>
      <c r="AA31" s="64">
        <f>SUM(AA28:AA30)</f>
        <v>1247.8380000000002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25.806000000000001</v>
      </c>
      <c r="C51" s="88">
        <f t="shared" si="10"/>
        <v>64.066000000000003</v>
      </c>
      <c r="D51" s="88">
        <f t="shared" si="10"/>
        <v>39.748000000000005</v>
      </c>
      <c r="E51" s="88">
        <f t="shared" si="10"/>
        <v>52.090000000000011</v>
      </c>
      <c r="F51" s="88">
        <f t="shared" si="10"/>
        <v>64.938000000000002</v>
      </c>
      <c r="G51" s="88">
        <f t="shared" si="10"/>
        <v>66.528000000000006</v>
      </c>
      <c r="H51" s="88">
        <f t="shared" si="10"/>
        <v>68.225999999999999</v>
      </c>
      <c r="I51" s="88">
        <f t="shared" si="10"/>
        <v>110.042</v>
      </c>
      <c r="J51" s="88">
        <f t="shared" si="10"/>
        <v>75.38</v>
      </c>
      <c r="K51" s="88">
        <f t="shared" si="10"/>
        <v>71.457999999999998</v>
      </c>
      <c r="L51" s="88">
        <f t="shared" si="10"/>
        <v>64.003</v>
      </c>
      <c r="M51" s="88">
        <f t="shared" si="10"/>
        <v>65.117000000000004</v>
      </c>
      <c r="N51" s="88">
        <f t="shared" si="10"/>
        <v>52.971999999999994</v>
      </c>
      <c r="O51" s="88">
        <f t="shared" si="10"/>
        <v>40.084000000000003</v>
      </c>
      <c r="P51" s="88">
        <f t="shared" si="10"/>
        <v>62.571000000000012</v>
      </c>
      <c r="Q51" s="88">
        <f t="shared" si="10"/>
        <v>37.875999999999998</v>
      </c>
      <c r="R51" s="88">
        <f t="shared" si="10"/>
        <v>43.141999999999989</v>
      </c>
      <c r="S51" s="88">
        <f t="shared" si="10"/>
        <v>72.453999999999994</v>
      </c>
      <c r="T51" s="88">
        <f t="shared" si="10"/>
        <v>27.652999999999999</v>
      </c>
      <c r="U51" s="88">
        <f t="shared" si="10"/>
        <v>29.636000000000003</v>
      </c>
      <c r="V51" s="88">
        <f t="shared" si="10"/>
        <v>30.488</v>
      </c>
      <c r="W51" s="88">
        <f t="shared" si="10"/>
        <v>29.618000000000002</v>
      </c>
      <c r="X51" s="88">
        <f t="shared" si="10"/>
        <v>28.529999999999998</v>
      </c>
      <c r="Y51" s="88">
        <f t="shared" si="10"/>
        <v>25.411999999999999</v>
      </c>
      <c r="Z51" s="89" t="str">
        <f t="shared" si="10"/>
        <v/>
      </c>
      <c r="AA51" s="105">
        <f>SUM(B51:Z51)</f>
        <v>1247.838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25.806000000000001</v>
      </c>
      <c r="C4" s="18">
        <v>64.066000000000003</v>
      </c>
      <c r="D4" s="18">
        <v>39.748000000000005</v>
      </c>
      <c r="E4" s="18">
        <v>52.09</v>
      </c>
      <c r="F4" s="18">
        <v>64.938000000000002</v>
      </c>
      <c r="G4" s="18">
        <v>66.528000000000006</v>
      </c>
      <c r="H4" s="18">
        <v>68.226000000000013</v>
      </c>
      <c r="I4" s="18">
        <v>110.04200000000002</v>
      </c>
      <c r="J4" s="18">
        <v>75.380000000000024</v>
      </c>
      <c r="K4" s="18">
        <v>71.457999999999998</v>
      </c>
      <c r="L4" s="18">
        <v>64.003000000000014</v>
      </c>
      <c r="M4" s="18">
        <v>65.117000000000004</v>
      </c>
      <c r="N4" s="18">
        <v>52.972000000000001</v>
      </c>
      <c r="O4" s="18">
        <v>40.083999999999996</v>
      </c>
      <c r="P4" s="18">
        <v>62.570999999999991</v>
      </c>
      <c r="Q4" s="18">
        <v>37.875999999999998</v>
      </c>
      <c r="R4" s="18">
        <v>43.141999999999989</v>
      </c>
      <c r="S4" s="18">
        <v>72.454000000000008</v>
      </c>
      <c r="T4" s="18">
        <v>27.653000000000002</v>
      </c>
      <c r="U4" s="18">
        <v>29.636000000000003</v>
      </c>
      <c r="V4" s="18">
        <v>30.488</v>
      </c>
      <c r="W4" s="18">
        <v>29.617999999999999</v>
      </c>
      <c r="X4" s="18">
        <v>28.529999999999998</v>
      </c>
      <c r="Y4" s="18">
        <v>25.412000000000003</v>
      </c>
      <c r="Z4" s="19"/>
      <c r="AA4" s="20">
        <f>SUM(B4:Z4)</f>
        <v>1247.838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315</v>
      </c>
      <c r="C7" s="28">
        <v>374.35</v>
      </c>
      <c r="D7" s="28">
        <v>354</v>
      </c>
      <c r="E7" s="28">
        <v>310.41000000000003</v>
      </c>
      <c r="F7" s="28">
        <v>297.16000000000003</v>
      </c>
      <c r="G7" s="28">
        <v>313.20999999999998</v>
      </c>
      <c r="H7" s="28">
        <v>302.87</v>
      </c>
      <c r="I7" s="28">
        <v>436</v>
      </c>
      <c r="J7" s="28">
        <v>302.08</v>
      </c>
      <c r="K7" s="28">
        <v>302.91000000000003</v>
      </c>
      <c r="L7" s="28">
        <v>285.45999999999998</v>
      </c>
      <c r="M7" s="28">
        <v>280.49</v>
      </c>
      <c r="N7" s="28">
        <v>300.05</v>
      </c>
      <c r="O7" s="28">
        <v>283.54000000000002</v>
      </c>
      <c r="P7" s="28">
        <v>287.7</v>
      </c>
      <c r="Q7" s="28">
        <v>299.60000000000002</v>
      </c>
      <c r="R7" s="28">
        <v>298.86</v>
      </c>
      <c r="S7" s="28">
        <v>303.83999999999997</v>
      </c>
      <c r="T7" s="28">
        <v>359.1</v>
      </c>
      <c r="U7" s="28">
        <v>377.54</v>
      </c>
      <c r="V7" s="28">
        <v>422</v>
      </c>
      <c r="W7" s="28">
        <v>406.72</v>
      </c>
      <c r="X7" s="28">
        <v>412.65</v>
      </c>
      <c r="Y7" s="28">
        <v>361.94</v>
      </c>
      <c r="Z7" s="29"/>
      <c r="AA7" s="30">
        <f>IF(SUM(B7:Z7)&lt;&gt;0,AVERAGEIF(B7:Z7,"&lt;&gt;"""),"")</f>
        <v>332.81166666666667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7.3290000000000006</v>
      </c>
      <c r="F12" s="52">
        <v>27.198</v>
      </c>
      <c r="G12" s="52">
        <v>0.74099999999999999</v>
      </c>
      <c r="H12" s="52">
        <v>33.410000000000004</v>
      </c>
      <c r="I12" s="52"/>
      <c r="J12" s="52">
        <v>36.856999999999999</v>
      </c>
      <c r="K12" s="52">
        <v>33.225000000000001</v>
      </c>
      <c r="L12" s="52">
        <v>21.465</v>
      </c>
      <c r="M12" s="52">
        <v>26.219000000000001</v>
      </c>
      <c r="N12" s="52">
        <v>15.365</v>
      </c>
      <c r="O12" s="52"/>
      <c r="P12" s="52"/>
      <c r="Q12" s="52"/>
      <c r="R12" s="52"/>
      <c r="S12" s="52">
        <v>18.465</v>
      </c>
      <c r="T12" s="52"/>
      <c r="U12" s="52"/>
      <c r="V12" s="52"/>
      <c r="W12" s="52"/>
      <c r="X12" s="52"/>
      <c r="Y12" s="52"/>
      <c r="Z12" s="53"/>
      <c r="AA12" s="54">
        <f t="shared" si="0"/>
        <v>220.274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0.60099999999999998</v>
      </c>
      <c r="H14" s="57"/>
      <c r="I14" s="57">
        <v>6.0000000000000001E-3</v>
      </c>
      <c r="J14" s="57">
        <v>1E-3</v>
      </c>
      <c r="K14" s="57"/>
      <c r="L14" s="57"/>
      <c r="M14" s="57">
        <v>0.27800000000000002</v>
      </c>
      <c r="N14" s="57">
        <v>7.1999999999999995E-2</v>
      </c>
      <c r="O14" s="57">
        <v>0.15</v>
      </c>
      <c r="P14" s="57">
        <v>4.1000000000000002E-2</v>
      </c>
      <c r="Q14" s="57">
        <v>0.01</v>
      </c>
      <c r="R14" s="57">
        <v>0.27200000000000002</v>
      </c>
      <c r="S14" s="57">
        <v>0.4</v>
      </c>
      <c r="T14" s="57">
        <v>8.4000000000000005E-2</v>
      </c>
      <c r="U14" s="57"/>
      <c r="V14" s="57"/>
      <c r="W14" s="57"/>
      <c r="X14" s="57"/>
      <c r="Y14" s="57"/>
      <c r="Z14" s="58"/>
      <c r="AA14" s="59">
        <f t="shared" si="0"/>
        <v>1.915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7.3290000000000006</v>
      </c>
      <c r="F16" s="62">
        <f t="shared" si="1"/>
        <v>27.198</v>
      </c>
      <c r="G16" s="62">
        <f t="shared" si="1"/>
        <v>1.3420000000000001</v>
      </c>
      <c r="H16" s="62">
        <f t="shared" si="1"/>
        <v>33.410000000000004</v>
      </c>
      <c r="I16" s="62">
        <f t="shared" si="1"/>
        <v>6.0000000000000001E-3</v>
      </c>
      <c r="J16" s="62">
        <f t="shared" si="1"/>
        <v>36.857999999999997</v>
      </c>
      <c r="K16" s="62">
        <f t="shared" si="1"/>
        <v>33.225000000000001</v>
      </c>
      <c r="L16" s="62">
        <f t="shared" si="1"/>
        <v>21.465</v>
      </c>
      <c r="M16" s="62">
        <f t="shared" si="1"/>
        <v>26.497</v>
      </c>
      <c r="N16" s="62">
        <f t="shared" si="1"/>
        <v>15.436999999999999</v>
      </c>
      <c r="O16" s="62">
        <f t="shared" si="1"/>
        <v>0.15</v>
      </c>
      <c r="P16" s="62">
        <f t="shared" si="1"/>
        <v>4.1000000000000002E-2</v>
      </c>
      <c r="Q16" s="62">
        <f t="shared" si="1"/>
        <v>0.01</v>
      </c>
      <c r="R16" s="62">
        <f t="shared" si="1"/>
        <v>0.27200000000000002</v>
      </c>
      <c r="S16" s="62">
        <f t="shared" si="1"/>
        <v>18.864999999999998</v>
      </c>
      <c r="T16" s="62">
        <f t="shared" si="1"/>
        <v>8.4000000000000005E-2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222.18899999999999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7.1999999999999993</v>
      </c>
    </row>
    <row r="20" spans="1:27" ht="24.95" customHeight="1" x14ac:dyDescent="0.2">
      <c r="A20" s="75" t="s">
        <v>15</v>
      </c>
      <c r="B20" s="76">
        <v>13.543999999999999</v>
      </c>
      <c r="C20" s="77">
        <v>36.129999999999995</v>
      </c>
      <c r="D20" s="77">
        <v>22.918000000000003</v>
      </c>
      <c r="E20" s="77">
        <v>26.474999999999998</v>
      </c>
      <c r="F20" s="77">
        <v>19.552000000000003</v>
      </c>
      <c r="G20" s="77">
        <v>38.850000000000009</v>
      </c>
      <c r="H20" s="77">
        <v>21.167000000000002</v>
      </c>
      <c r="I20" s="77">
        <v>52.533999999999999</v>
      </c>
      <c r="J20" s="77">
        <v>23.202999999999999</v>
      </c>
      <c r="K20" s="77">
        <v>22.047000000000001</v>
      </c>
      <c r="L20" s="77">
        <v>26.080000000000002</v>
      </c>
      <c r="M20" s="77">
        <v>22.619</v>
      </c>
      <c r="N20" s="77">
        <v>21.010999999999999</v>
      </c>
      <c r="O20" s="77">
        <v>23.813000000000002</v>
      </c>
      <c r="P20" s="77">
        <v>31.450000000000003</v>
      </c>
      <c r="Q20" s="77">
        <v>22.694000000000003</v>
      </c>
      <c r="R20" s="77">
        <v>24.635999999999999</v>
      </c>
      <c r="S20" s="77">
        <v>28.161999999999999</v>
      </c>
      <c r="T20" s="77">
        <v>13.394</v>
      </c>
      <c r="U20" s="77">
        <v>15.370999999999997</v>
      </c>
      <c r="V20" s="77">
        <v>15.568</v>
      </c>
      <c r="W20" s="77">
        <v>16.373999999999999</v>
      </c>
      <c r="X20" s="77">
        <v>15.413</v>
      </c>
      <c r="Y20" s="77">
        <v>13.325999999999999</v>
      </c>
      <c r="Z20" s="78"/>
      <c r="AA20" s="79">
        <f t="shared" si="2"/>
        <v>566.33100000000013</v>
      </c>
    </row>
    <row r="21" spans="1:27" ht="24.95" customHeight="1" x14ac:dyDescent="0.2">
      <c r="A21" s="75" t="s">
        <v>16</v>
      </c>
      <c r="B21" s="80">
        <v>12.261999999999999</v>
      </c>
      <c r="C21" s="81">
        <v>27.936</v>
      </c>
      <c r="D21" s="81">
        <v>16.829999999999998</v>
      </c>
      <c r="E21" s="81">
        <v>18.286000000000001</v>
      </c>
      <c r="F21" s="81">
        <v>17.387999999999998</v>
      </c>
      <c r="G21" s="81">
        <v>25.536000000000001</v>
      </c>
      <c r="H21" s="81">
        <v>12.848999999999998</v>
      </c>
      <c r="I21" s="81">
        <v>56.701999999999991</v>
      </c>
      <c r="J21" s="81">
        <v>14.519</v>
      </c>
      <c r="K21" s="81">
        <v>15.385999999999999</v>
      </c>
      <c r="L21" s="81">
        <v>15.658000000000001</v>
      </c>
      <c r="M21" s="81">
        <v>15.200999999999999</v>
      </c>
      <c r="N21" s="81">
        <v>15.724</v>
      </c>
      <c r="O21" s="81">
        <v>16.120999999999999</v>
      </c>
      <c r="P21" s="81">
        <v>31.08</v>
      </c>
      <c r="Q21" s="81">
        <v>15.172000000000001</v>
      </c>
      <c r="R21" s="81">
        <v>18.234000000000002</v>
      </c>
      <c r="S21" s="81">
        <v>25.426999999999996</v>
      </c>
      <c r="T21" s="81">
        <v>14.174999999999999</v>
      </c>
      <c r="U21" s="81">
        <v>14.264999999999999</v>
      </c>
      <c r="V21" s="81">
        <v>14.92</v>
      </c>
      <c r="W21" s="81">
        <v>13.244</v>
      </c>
      <c r="X21" s="81">
        <v>13.116999999999999</v>
      </c>
      <c r="Y21" s="81">
        <v>12.085999999999999</v>
      </c>
      <c r="Z21" s="78"/>
      <c r="AA21" s="79">
        <f t="shared" si="2"/>
        <v>452.11799999999999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25.805999999999997</v>
      </c>
      <c r="C25" s="88">
        <f t="shared" si="3"/>
        <v>64.066000000000003</v>
      </c>
      <c r="D25" s="88">
        <f t="shared" si="3"/>
        <v>39.748000000000005</v>
      </c>
      <c r="E25" s="88">
        <f t="shared" si="3"/>
        <v>44.760999999999996</v>
      </c>
      <c r="F25" s="88">
        <f t="shared" si="3"/>
        <v>37.74</v>
      </c>
      <c r="G25" s="88">
        <f t="shared" si="3"/>
        <v>65.186000000000007</v>
      </c>
      <c r="H25" s="88">
        <f t="shared" si="3"/>
        <v>34.816000000000003</v>
      </c>
      <c r="I25" s="88">
        <f t="shared" si="3"/>
        <v>110.03599999999999</v>
      </c>
      <c r="J25" s="88">
        <f t="shared" si="3"/>
        <v>38.521999999999998</v>
      </c>
      <c r="K25" s="88">
        <f t="shared" si="3"/>
        <v>38.233000000000004</v>
      </c>
      <c r="L25" s="88">
        <f t="shared" si="3"/>
        <v>42.538000000000004</v>
      </c>
      <c r="M25" s="88">
        <f t="shared" si="3"/>
        <v>38.619999999999997</v>
      </c>
      <c r="N25" s="88">
        <f t="shared" si="3"/>
        <v>37.534999999999997</v>
      </c>
      <c r="O25" s="88">
        <f t="shared" si="3"/>
        <v>39.933999999999997</v>
      </c>
      <c r="P25" s="88">
        <f t="shared" si="3"/>
        <v>62.53</v>
      </c>
      <c r="Q25" s="88">
        <f t="shared" si="3"/>
        <v>37.866</v>
      </c>
      <c r="R25" s="88">
        <f t="shared" si="3"/>
        <v>42.870000000000005</v>
      </c>
      <c r="S25" s="88">
        <f t="shared" si="3"/>
        <v>53.588999999999999</v>
      </c>
      <c r="T25" s="88">
        <f t="shared" si="3"/>
        <v>27.568999999999999</v>
      </c>
      <c r="U25" s="88">
        <f t="shared" si="3"/>
        <v>29.635999999999996</v>
      </c>
      <c r="V25" s="88">
        <f t="shared" si="3"/>
        <v>30.488</v>
      </c>
      <c r="W25" s="88">
        <f t="shared" si="3"/>
        <v>29.617999999999999</v>
      </c>
      <c r="X25" s="88">
        <f t="shared" si="3"/>
        <v>28.53</v>
      </c>
      <c r="Y25" s="88">
        <f t="shared" si="3"/>
        <v>25.411999999999999</v>
      </c>
      <c r="Z25" s="89">
        <f t="shared" si="3"/>
        <v>0</v>
      </c>
      <c r="AA25" s="90">
        <f t="shared" si="3"/>
        <v>1025.6490000000001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25.806000000000001</v>
      </c>
      <c r="C29" s="77">
        <v>64.066000000000003</v>
      </c>
      <c r="D29" s="77">
        <v>39.747999999999998</v>
      </c>
      <c r="E29" s="77">
        <v>52.09</v>
      </c>
      <c r="F29" s="77">
        <v>64.938000000000002</v>
      </c>
      <c r="G29" s="77">
        <v>66.528000000000006</v>
      </c>
      <c r="H29" s="77">
        <v>68.225999999999999</v>
      </c>
      <c r="I29" s="77">
        <v>110.042</v>
      </c>
      <c r="J29" s="77">
        <v>75.38</v>
      </c>
      <c r="K29" s="77">
        <v>71.457999999999998</v>
      </c>
      <c r="L29" s="77">
        <v>64.003</v>
      </c>
      <c r="M29" s="77">
        <v>65.117000000000004</v>
      </c>
      <c r="N29" s="77">
        <v>52.972000000000001</v>
      </c>
      <c r="O29" s="77">
        <v>40.084000000000003</v>
      </c>
      <c r="P29" s="77">
        <v>62.570999999999998</v>
      </c>
      <c r="Q29" s="77">
        <v>37.875999999999998</v>
      </c>
      <c r="R29" s="77">
        <v>43.142000000000003</v>
      </c>
      <c r="S29" s="77">
        <v>72.453999999999994</v>
      </c>
      <c r="T29" s="77">
        <v>27.652999999999999</v>
      </c>
      <c r="U29" s="77">
        <v>29.635999999999999</v>
      </c>
      <c r="V29" s="77">
        <v>30.488</v>
      </c>
      <c r="W29" s="77">
        <v>29.617999999999999</v>
      </c>
      <c r="X29" s="77">
        <v>28.53</v>
      </c>
      <c r="Y29" s="77">
        <v>25.411999999999999</v>
      </c>
      <c r="Z29" s="78"/>
      <c r="AA29" s="79">
        <f>SUM(B29:Z29)</f>
        <v>1247.8380000000002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25.806000000000001</v>
      </c>
      <c r="C31" s="62">
        <f t="shared" si="4"/>
        <v>64.066000000000003</v>
      </c>
      <c r="D31" s="62">
        <f t="shared" si="4"/>
        <v>39.747999999999998</v>
      </c>
      <c r="E31" s="62">
        <f t="shared" si="4"/>
        <v>52.09</v>
      </c>
      <c r="F31" s="62">
        <f t="shared" si="4"/>
        <v>64.938000000000002</v>
      </c>
      <c r="G31" s="62">
        <f t="shared" si="4"/>
        <v>66.528000000000006</v>
      </c>
      <c r="H31" s="62">
        <f t="shared" si="4"/>
        <v>68.225999999999999</v>
      </c>
      <c r="I31" s="62">
        <f t="shared" si="4"/>
        <v>110.042</v>
      </c>
      <c r="J31" s="62">
        <f t="shared" si="4"/>
        <v>75.38</v>
      </c>
      <c r="K31" s="62">
        <f t="shared" si="4"/>
        <v>71.457999999999998</v>
      </c>
      <c r="L31" s="62">
        <f t="shared" si="4"/>
        <v>64.003</v>
      </c>
      <c r="M31" s="62">
        <f t="shared" si="4"/>
        <v>65.117000000000004</v>
      </c>
      <c r="N31" s="62">
        <f t="shared" si="4"/>
        <v>52.972000000000001</v>
      </c>
      <c r="O31" s="62">
        <f t="shared" si="4"/>
        <v>40.084000000000003</v>
      </c>
      <c r="P31" s="62">
        <f t="shared" si="4"/>
        <v>62.570999999999998</v>
      </c>
      <c r="Q31" s="62">
        <f t="shared" si="4"/>
        <v>37.875999999999998</v>
      </c>
      <c r="R31" s="62">
        <f t="shared" si="4"/>
        <v>43.142000000000003</v>
      </c>
      <c r="S31" s="62">
        <f t="shared" si="4"/>
        <v>72.453999999999994</v>
      </c>
      <c r="T31" s="62">
        <f t="shared" si="4"/>
        <v>27.652999999999999</v>
      </c>
      <c r="U31" s="62">
        <f t="shared" si="4"/>
        <v>29.635999999999999</v>
      </c>
      <c r="V31" s="62">
        <f t="shared" si="4"/>
        <v>30.488</v>
      </c>
      <c r="W31" s="62">
        <f t="shared" si="4"/>
        <v>29.617999999999999</v>
      </c>
      <c r="X31" s="62">
        <f t="shared" si="4"/>
        <v>28.53</v>
      </c>
      <c r="Y31" s="62">
        <f t="shared" si="4"/>
        <v>25.411999999999999</v>
      </c>
      <c r="Z31" s="63">
        <f t="shared" si="4"/>
        <v>0</v>
      </c>
      <c r="AA31" s="64">
        <f t="shared" si="4"/>
        <v>1247.8380000000002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25.805999999999997</v>
      </c>
      <c r="C51" s="88">
        <f t="shared" si="10"/>
        <v>64.066000000000003</v>
      </c>
      <c r="D51" s="88">
        <f t="shared" si="10"/>
        <v>39.748000000000005</v>
      </c>
      <c r="E51" s="88">
        <f t="shared" si="10"/>
        <v>52.089999999999996</v>
      </c>
      <c r="F51" s="88">
        <f t="shared" si="10"/>
        <v>64.938000000000002</v>
      </c>
      <c r="G51" s="88">
        <f t="shared" si="10"/>
        <v>66.528000000000006</v>
      </c>
      <c r="H51" s="88">
        <f t="shared" si="10"/>
        <v>68.225999999999999</v>
      </c>
      <c r="I51" s="88">
        <f t="shared" si="10"/>
        <v>110.04199999999999</v>
      </c>
      <c r="J51" s="88">
        <f t="shared" si="10"/>
        <v>75.38</v>
      </c>
      <c r="K51" s="88">
        <f t="shared" si="10"/>
        <v>71.457999999999998</v>
      </c>
      <c r="L51" s="88">
        <f t="shared" si="10"/>
        <v>64.003</v>
      </c>
      <c r="M51" s="88">
        <f t="shared" si="10"/>
        <v>65.11699999999999</v>
      </c>
      <c r="N51" s="88">
        <f t="shared" si="10"/>
        <v>52.971999999999994</v>
      </c>
      <c r="O51" s="88">
        <f t="shared" si="10"/>
        <v>40.083999999999996</v>
      </c>
      <c r="P51" s="88">
        <f t="shared" si="10"/>
        <v>62.570999999999998</v>
      </c>
      <c r="Q51" s="88">
        <f t="shared" si="10"/>
        <v>37.875999999999998</v>
      </c>
      <c r="R51" s="88">
        <f t="shared" si="10"/>
        <v>43.142000000000003</v>
      </c>
      <c r="S51" s="88">
        <f t="shared" si="10"/>
        <v>72.453999999999994</v>
      </c>
      <c r="T51" s="88">
        <f t="shared" si="10"/>
        <v>27.652999999999999</v>
      </c>
      <c r="U51" s="88">
        <f t="shared" si="10"/>
        <v>29.635999999999996</v>
      </c>
      <c r="V51" s="88">
        <f t="shared" si="10"/>
        <v>30.488</v>
      </c>
      <c r="W51" s="88">
        <f t="shared" si="10"/>
        <v>29.617999999999999</v>
      </c>
      <c r="X51" s="88">
        <f t="shared" si="10"/>
        <v>28.53</v>
      </c>
      <c r="Y51" s="88">
        <f t="shared" si="10"/>
        <v>25.411999999999999</v>
      </c>
      <c r="Z51" s="89">
        <f t="shared" si="10"/>
        <v>0</v>
      </c>
      <c r="AA51" s="105">
        <f>SUM(B51:Z51)</f>
        <v>1247.838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315</v>
      </c>
      <c r="C7" s="118">
        <v>374.35</v>
      </c>
      <c r="D7" s="118">
        <v>354</v>
      </c>
      <c r="E7" s="118">
        <v>310.41000000000003</v>
      </c>
      <c r="F7" s="118">
        <v>297.16000000000003</v>
      </c>
      <c r="G7" s="118">
        <v>313.20999999999998</v>
      </c>
      <c r="H7" s="118">
        <v>302.87</v>
      </c>
      <c r="I7" s="118">
        <v>436</v>
      </c>
      <c r="J7" s="118">
        <v>302.08</v>
      </c>
      <c r="K7" s="118">
        <v>302.91000000000003</v>
      </c>
      <c r="L7" s="118">
        <v>285.45999999999998</v>
      </c>
      <c r="M7" s="118">
        <v>280.49</v>
      </c>
      <c r="N7" s="118">
        <v>300.05</v>
      </c>
      <c r="O7" s="118">
        <v>283.54000000000002</v>
      </c>
      <c r="P7" s="118">
        <v>287.7</v>
      </c>
      <c r="Q7" s="118">
        <v>299.60000000000002</v>
      </c>
      <c r="R7" s="118">
        <v>298.86</v>
      </c>
      <c r="S7" s="118">
        <v>303.83999999999997</v>
      </c>
      <c r="T7" s="118">
        <v>359.1</v>
      </c>
      <c r="U7" s="118">
        <v>377.54</v>
      </c>
      <c r="V7" s="118">
        <v>422</v>
      </c>
      <c r="W7" s="118">
        <v>406.72</v>
      </c>
      <c r="X7" s="118">
        <v>412.65</v>
      </c>
      <c r="Y7" s="118">
        <v>361.94</v>
      </c>
      <c r="Z7" s="119"/>
      <c r="AA7" s="120">
        <f>IF(SUM(B7:Z7)&lt;&gt;0,AVERAGEIF(B7:Z7,"&lt;&gt;"""),"")</f>
        <v>332.81166666666667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2022-08-02T20:32:50Z</dcterms:created>
  <dcterms:modified xsi:type="dcterms:W3CDTF">2022-08-02T20:32:51Z</dcterms:modified>
</cp:coreProperties>
</file>