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<sst xmlns="http://schemas.openxmlformats.org/spreadsheetml/2006/main" count="117" uniqueCount="53">
  <si>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01/08/2022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</si>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</sst>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64.917999999999992</c:v>
                </c:pt>
                <c:pt idx="1">
                  <c:v>9</c:v>
                </c:pt>
                <c:pt idx="2">
                  <c:v>58.828000000000003</c:v>
                </c:pt>
                <c:pt idx="3">
                  <c:v>95.837999999999994</c:v>
                </c:pt>
                <c:pt idx="5">
                  <c:v>46.356999999999999</c:v>
                </c:pt>
                <c:pt idx="6">
                  <c:v>42.060999999999993</c:v>
                </c:pt>
                <c:pt idx="7">
                  <c:v>34.305999999999997</c:v>
                </c:pt>
                <c:pt idx="8">
                  <c:v>14</c:v>
                </c:pt>
                <c:pt idx="9">
                  <c:v>16.300999999999998</c:v>
                </c:pt>
                <c:pt idx="10">
                  <c:v>16.088000000000001</c:v>
                </c:pt>
                <c:pt idx="11">
                  <c:v>24.760999999999999</c:v>
                </c:pt>
                <c:pt idx="12">
                  <c:v>21.419999999999998</c:v>
                </c:pt>
                <c:pt idx="13">
                  <c:v>24.595000000000002</c:v>
                </c:pt>
                <c:pt idx="14">
                  <c:v>27.738999999999997</c:v>
                </c:pt>
                <c:pt idx="15">
                  <c:v>29.818000000000001</c:v>
                </c:pt>
                <c:pt idx="16">
                  <c:v>6</c:v>
                </c:pt>
                <c:pt idx="21">
                  <c:v>15.658000000000001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49.7</c:v>
                </c:pt>
                <c:pt idx="2">
                  <c:v>0</c:v>
                </c:pt>
                <c:pt idx="3">
                  <c:v>0</c:v>
                </c:pt>
                <c:pt idx="4">
                  <c:v>89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7.7</c:v>
                </c:pt>
                <c:pt idx="19">
                  <c:v>17.8</c:v>
                </c:pt>
                <c:pt idx="20">
                  <c:v>17.100000000000001</c:v>
                </c:pt>
                <c:pt idx="21">
                  <c:v>0</c:v>
                </c:pt>
                <c:pt idx="22">
                  <c:v>5.3</c:v>
                </c:pt>
                <c:pt idx="23">
                  <c:v>10.5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3.895</c:v>
                </c:pt>
                <c:pt idx="1">
                  <c:v>11.183000000000002</c:v>
                </c:pt>
                <c:pt idx="2">
                  <c:v>8.7289999999999992</c:v>
                </c:pt>
                <c:pt idx="3">
                  <c:v>21.880999999999997</c:v>
                </c:pt>
                <c:pt idx="4">
                  <c:v>17.715</c:v>
                </c:pt>
                <c:pt idx="5">
                  <c:v>18.402000000000001</c:v>
                </c:pt>
                <c:pt idx="6">
                  <c:v>18.475999999999999</c:v>
                </c:pt>
                <c:pt idx="7">
                  <c:v>22.403999999999996</c:v>
                </c:pt>
                <c:pt idx="8">
                  <c:v>34.517999999999994</c:v>
                </c:pt>
                <c:pt idx="9">
                  <c:v>42.508000000000003</c:v>
                </c:pt>
                <c:pt idx="10">
                  <c:v>41.144000000000005</c:v>
                </c:pt>
                <c:pt idx="11">
                  <c:v>33.942000000000007</c:v>
                </c:pt>
                <c:pt idx="12">
                  <c:v>27.668999999999997</c:v>
                </c:pt>
                <c:pt idx="13">
                  <c:v>24.640999999999998</c:v>
                </c:pt>
                <c:pt idx="14">
                  <c:v>24.201999999999998</c:v>
                </c:pt>
                <c:pt idx="15">
                  <c:v>23.98</c:v>
                </c:pt>
                <c:pt idx="16">
                  <c:v>35.68</c:v>
                </c:pt>
                <c:pt idx="17">
                  <c:v>41.569000000000003</c:v>
                </c:pt>
                <c:pt idx="18">
                  <c:v>27.951999999999998</c:v>
                </c:pt>
                <c:pt idx="19">
                  <c:v>17.921000000000006</c:v>
                </c:pt>
                <c:pt idx="20">
                  <c:v>20.859000000000002</c:v>
                </c:pt>
                <c:pt idx="21">
                  <c:v>26.905000000000005</c:v>
                </c:pt>
                <c:pt idx="22">
                  <c:v>31.632000000000001</c:v>
                </c:pt>
                <c:pt idx="23">
                  <c:v>25.610999999999997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0684496"/>
        <c:axId val="250684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69.036000000000001</c:v>
                </c:pt>
                <c:pt idx="1">
                  <c:v>69.921999999999997</c:v>
                </c:pt>
                <c:pt idx="2">
                  <c:v>67.556999999999988</c:v>
                </c:pt>
                <c:pt idx="3">
                  <c:v>117.93699999999998</c:v>
                </c:pt>
                <c:pt idx="4">
                  <c:v>106.989</c:v>
                </c:pt>
                <c:pt idx="5">
                  <c:v>64.759</c:v>
                </c:pt>
                <c:pt idx="6">
                  <c:v>60.536999999999992</c:v>
                </c:pt>
                <c:pt idx="7">
                  <c:v>56.71</c:v>
                </c:pt>
                <c:pt idx="8">
                  <c:v>54.627000000000002</c:v>
                </c:pt>
                <c:pt idx="9">
                  <c:v>62.544000000000004</c:v>
                </c:pt>
                <c:pt idx="10">
                  <c:v>63.540999999999997</c:v>
                </c:pt>
                <c:pt idx="11">
                  <c:v>60.369</c:v>
                </c:pt>
                <c:pt idx="12">
                  <c:v>52.646999999999998</c:v>
                </c:pt>
                <c:pt idx="13">
                  <c:v>54.559000000000005</c:v>
                </c:pt>
                <c:pt idx="14">
                  <c:v>56.81</c:v>
                </c:pt>
                <c:pt idx="15">
                  <c:v>59.743000000000009</c:v>
                </c:pt>
                <c:pt idx="16">
                  <c:v>50.076999999999998</c:v>
                </c:pt>
                <c:pt idx="17">
                  <c:v>46.125</c:v>
                </c:pt>
                <c:pt idx="18">
                  <c:v>40.574999999999996</c:v>
                </c:pt>
                <c:pt idx="19">
                  <c:v>38.466999999999999</c:v>
                </c:pt>
                <c:pt idx="20">
                  <c:v>40.422999999999995</c:v>
                </c:pt>
                <c:pt idx="21">
                  <c:v>46.771000000000001</c:v>
                </c:pt>
                <c:pt idx="22">
                  <c:v>41.534000000000006</c:v>
                </c:pt>
                <c:pt idx="23">
                  <c:v>41.037999999999997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684496"/>
        <c:axId val="250684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398.96</c:v>
                </c:pt>
                <c:pt idx="1">
                  <c:v>395.7</c:v>
                </c:pt>
                <c:pt idx="2">
                  <c:v>376</c:v>
                </c:pt>
                <c:pt idx="3">
                  <c:v>368.51</c:v>
                </c:pt>
                <c:pt idx="4">
                  <c:v>356.73</c:v>
                </c:pt>
                <c:pt idx="5">
                  <c:v>364.14</c:v>
                </c:pt>
                <c:pt idx="6">
                  <c:v>357.97</c:v>
                </c:pt>
                <c:pt idx="7">
                  <c:v>357.97</c:v>
                </c:pt>
                <c:pt idx="8">
                  <c:v>351</c:v>
                </c:pt>
                <c:pt idx="9">
                  <c:v>357.97</c:v>
                </c:pt>
                <c:pt idx="10">
                  <c:v>357.97</c:v>
                </c:pt>
                <c:pt idx="11">
                  <c:v>334.25</c:v>
                </c:pt>
                <c:pt idx="12">
                  <c:v>348.81</c:v>
                </c:pt>
                <c:pt idx="13">
                  <c:v>357.97</c:v>
                </c:pt>
                <c:pt idx="14">
                  <c:v>376</c:v>
                </c:pt>
                <c:pt idx="15">
                  <c:v>376</c:v>
                </c:pt>
                <c:pt idx="16">
                  <c:v>428.94</c:v>
                </c:pt>
                <c:pt idx="17">
                  <c:v>481.67</c:v>
                </c:pt>
                <c:pt idx="18">
                  <c:v>596.4</c:v>
                </c:pt>
                <c:pt idx="19">
                  <c:v>650</c:v>
                </c:pt>
                <c:pt idx="20">
                  <c:v>634</c:v>
                </c:pt>
                <c:pt idx="21">
                  <c:v>409.91</c:v>
                </c:pt>
                <c:pt idx="22">
                  <c:v>550</c:v>
                </c:pt>
                <c:pt idx="23">
                  <c:v>502.96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685672"/>
        <c:axId val="250685280"/>
      </c:lineChart>
      <c:catAx>
        <c:axId val="250684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684888"/>
        <c:crosses val="autoZero"/>
        <c:auto val="1"/>
        <c:lblAlgn val="ctr"/>
        <c:lblOffset val="100"/>
        <c:noMultiLvlLbl val="0"/>
      </c:catAx>
      <c:valAx>
        <c:axId val="25068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684496"/>
        <c:crosses val="autoZero"/>
        <c:crossBetween val="between"/>
      </c:valAx>
      <c:valAx>
        <c:axId val="250685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0685672"/>
        <c:crosses val="max"/>
        <c:crossBetween val="between"/>
      </c:valAx>
      <c:catAx>
        <c:axId val="250685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0685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69.035999999999987</v>
      </c>
      <c r="C4" s="18">
        <v>69.88300000000001</v>
      </c>
      <c r="D4" s="18">
        <v>67.557000000000016</v>
      </c>
      <c r="E4" s="18">
        <v>117.937</v>
      </c>
      <c r="F4" s="18">
        <v>107.03899999999999</v>
      </c>
      <c r="G4" s="18">
        <v>64.759</v>
      </c>
      <c r="H4" s="18">
        <v>60.536999999999992</v>
      </c>
      <c r="I4" s="18">
        <v>56.71</v>
      </c>
      <c r="J4" s="18">
        <v>54.627000000000002</v>
      </c>
      <c r="K4" s="18">
        <v>62.54399999999999</v>
      </c>
      <c r="L4" s="18">
        <v>63.541000000000004</v>
      </c>
      <c r="M4" s="18">
        <v>60.369</v>
      </c>
      <c r="N4" s="18">
        <v>52.646999999999991</v>
      </c>
      <c r="O4" s="18">
        <v>54.558999999999997</v>
      </c>
      <c r="P4" s="18">
        <v>56.809999999999995</v>
      </c>
      <c r="Q4" s="18">
        <v>59.743000000000009</v>
      </c>
      <c r="R4" s="18">
        <v>50.076999999999998</v>
      </c>
      <c r="S4" s="18">
        <v>46.125</v>
      </c>
      <c r="T4" s="18">
        <v>40.550999999999995</v>
      </c>
      <c r="U4" s="18">
        <v>38.476999999999997</v>
      </c>
      <c r="V4" s="18">
        <v>40.451999999999998</v>
      </c>
      <c r="W4" s="18">
        <v>46.770999999999994</v>
      </c>
      <c r="X4" s="18">
        <v>41.568000000000005</v>
      </c>
      <c r="Y4" s="18">
        <v>41.045999999999999</v>
      </c>
      <c r="Z4" s="19"/>
      <c r="AA4" s="20">
        <f>SUM(B4:Z4)</f>
        <v>1423.365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398.96</v>
      </c>
      <c r="C7" s="28">
        <v>395.7</v>
      </c>
      <c r="D7" s="28">
        <v>376</v>
      </c>
      <c r="E7" s="28">
        <v>368.51</v>
      </c>
      <c r="F7" s="28">
        <v>356.73</v>
      </c>
      <c r="G7" s="28">
        <v>364.14</v>
      </c>
      <c r="H7" s="28">
        <v>357.97</v>
      </c>
      <c r="I7" s="28">
        <v>357.97</v>
      </c>
      <c r="J7" s="28">
        <v>351</v>
      </c>
      <c r="K7" s="28">
        <v>357.97</v>
      </c>
      <c r="L7" s="28">
        <v>357.97</v>
      </c>
      <c r="M7" s="28">
        <v>334.25</v>
      </c>
      <c r="N7" s="28">
        <v>348.81</v>
      </c>
      <c r="O7" s="28">
        <v>357.97</v>
      </c>
      <c r="P7" s="28">
        <v>376</v>
      </c>
      <c r="Q7" s="28">
        <v>376</v>
      </c>
      <c r="R7" s="28">
        <v>428.94</v>
      </c>
      <c r="S7" s="28">
        <v>481.67</v>
      </c>
      <c r="T7" s="28">
        <v>596.4</v>
      </c>
      <c r="U7" s="28">
        <v>650</v>
      </c>
      <c r="V7" s="28">
        <v>634</v>
      </c>
      <c r="W7" s="28">
        <v>409.91</v>
      </c>
      <c r="X7" s="28">
        <v>550</v>
      </c>
      <c r="Y7" s="28">
        <v>502.96</v>
      </c>
      <c r="Z7" s="29"/>
      <c r="AA7" s="30">
        <f>IF(SUM(B7:Z7)&lt;&gt;0,AVERAGEIF(B7:Z7,"&lt;&gt;"""),"")</f>
        <v>420.40958333333333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64.917999999999992</v>
      </c>
      <c r="C12" s="52">
        <v>9</v>
      </c>
      <c r="D12" s="52">
        <v>58.828000000000003</v>
      </c>
      <c r="E12" s="52">
        <v>95.837999999999994</v>
      </c>
      <c r="F12" s="52"/>
      <c r="G12" s="52">
        <v>46.356999999999999</v>
      </c>
      <c r="H12" s="52">
        <v>42.060999999999993</v>
      </c>
      <c r="I12" s="52">
        <v>34.305999999999997</v>
      </c>
      <c r="J12" s="52">
        <v>14</v>
      </c>
      <c r="K12" s="52">
        <v>16.300999999999998</v>
      </c>
      <c r="L12" s="52">
        <v>16.088000000000001</v>
      </c>
      <c r="M12" s="52">
        <v>24.760999999999999</v>
      </c>
      <c r="N12" s="52">
        <v>21.419999999999998</v>
      </c>
      <c r="O12" s="52">
        <v>24.595000000000002</v>
      </c>
      <c r="P12" s="52">
        <v>27.738999999999997</v>
      </c>
      <c r="Q12" s="52">
        <v>29.818000000000001</v>
      </c>
      <c r="R12" s="52">
        <v>6</v>
      </c>
      <c r="S12" s="52"/>
      <c r="T12" s="52"/>
      <c r="U12" s="52"/>
      <c r="V12" s="52"/>
      <c r="W12" s="52">
        <v>15.658000000000001</v>
      </c>
      <c r="X12" s="52"/>
      <c r="Y12" s="52"/>
      <c r="Z12" s="53"/>
      <c r="AA12" s="54">
        <f t="shared" si="0"/>
        <v>547.68799999999999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3.895</v>
      </c>
      <c r="C14" s="57">
        <v>11.183000000000002</v>
      </c>
      <c r="D14" s="57">
        <v>8.7289999999999992</v>
      </c>
      <c r="E14" s="57">
        <v>21.880999999999997</v>
      </c>
      <c r="F14" s="57">
        <v>17.715</v>
      </c>
      <c r="G14" s="57">
        <v>18.402000000000001</v>
      </c>
      <c r="H14" s="57">
        <v>18.475999999999999</v>
      </c>
      <c r="I14" s="57">
        <v>22.403999999999996</v>
      </c>
      <c r="J14" s="57">
        <v>34.517999999999994</v>
      </c>
      <c r="K14" s="57">
        <v>42.508000000000003</v>
      </c>
      <c r="L14" s="57">
        <v>41.144000000000005</v>
      </c>
      <c r="M14" s="57">
        <v>33.942000000000007</v>
      </c>
      <c r="N14" s="57">
        <v>27.668999999999997</v>
      </c>
      <c r="O14" s="57">
        <v>24.640999999999998</v>
      </c>
      <c r="P14" s="57">
        <v>24.201999999999998</v>
      </c>
      <c r="Q14" s="57">
        <v>23.98</v>
      </c>
      <c r="R14" s="57">
        <v>35.68</v>
      </c>
      <c r="S14" s="57">
        <v>41.569000000000003</v>
      </c>
      <c r="T14" s="57">
        <v>27.951999999999998</v>
      </c>
      <c r="U14" s="57">
        <v>17.921000000000006</v>
      </c>
      <c r="V14" s="57">
        <v>20.859000000000002</v>
      </c>
      <c r="W14" s="57">
        <v>26.905000000000005</v>
      </c>
      <c r="X14" s="57">
        <v>31.632000000000001</v>
      </c>
      <c r="Y14" s="57">
        <v>25.610999999999997</v>
      </c>
      <c r="Z14" s="58"/>
      <c r="AA14" s="59">
        <f t="shared" si="0"/>
        <v>603.41800000000001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68.812999999999988</v>
      </c>
      <c r="C16" s="62">
        <f t="shared" ref="C16:Z16" si="1">IF(LEN(C$2)&gt;0,SUM(C10:C15),"")</f>
        <v>20.183</v>
      </c>
      <c r="D16" s="62">
        <f t="shared" si="1"/>
        <v>67.557000000000002</v>
      </c>
      <c r="E16" s="62">
        <f t="shared" si="1"/>
        <v>117.71899999999999</v>
      </c>
      <c r="F16" s="62">
        <f t="shared" si="1"/>
        <v>17.715</v>
      </c>
      <c r="G16" s="62">
        <f t="shared" si="1"/>
        <v>64.759</v>
      </c>
      <c r="H16" s="62">
        <f t="shared" si="1"/>
        <v>60.536999999999992</v>
      </c>
      <c r="I16" s="62">
        <f t="shared" si="1"/>
        <v>56.709999999999994</v>
      </c>
      <c r="J16" s="62">
        <f t="shared" si="1"/>
        <v>48.517999999999994</v>
      </c>
      <c r="K16" s="62">
        <f t="shared" si="1"/>
        <v>58.808999999999997</v>
      </c>
      <c r="L16" s="62">
        <f t="shared" si="1"/>
        <v>57.232000000000006</v>
      </c>
      <c r="M16" s="62">
        <f t="shared" si="1"/>
        <v>58.703000000000003</v>
      </c>
      <c r="N16" s="62">
        <f t="shared" si="1"/>
        <v>49.088999999999999</v>
      </c>
      <c r="O16" s="62">
        <f t="shared" si="1"/>
        <v>49.236000000000004</v>
      </c>
      <c r="P16" s="62">
        <f t="shared" si="1"/>
        <v>51.940999999999995</v>
      </c>
      <c r="Q16" s="62">
        <f t="shared" si="1"/>
        <v>53.798000000000002</v>
      </c>
      <c r="R16" s="62">
        <f t="shared" si="1"/>
        <v>41.68</v>
      </c>
      <c r="S16" s="62">
        <f t="shared" si="1"/>
        <v>41.569000000000003</v>
      </c>
      <c r="T16" s="62">
        <f t="shared" si="1"/>
        <v>27.951999999999998</v>
      </c>
      <c r="U16" s="62">
        <f t="shared" si="1"/>
        <v>17.921000000000006</v>
      </c>
      <c r="V16" s="62">
        <f t="shared" si="1"/>
        <v>20.859000000000002</v>
      </c>
      <c r="W16" s="62">
        <f t="shared" si="1"/>
        <v>42.563000000000002</v>
      </c>
      <c r="X16" s="62">
        <f t="shared" si="1"/>
        <v>31.632000000000001</v>
      </c>
      <c r="Y16" s="62">
        <f t="shared" si="1"/>
        <v>25.610999999999997</v>
      </c>
      <c r="Z16" s="63" t="str">
        <f t="shared" si="1"/>
        <v/>
      </c>
      <c r="AA16" s="64">
        <f>SUM(AA10:AA15)</f>
        <v>1151.106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0.223</v>
      </c>
      <c r="C21" s="81"/>
      <c r="D21" s="81"/>
      <c r="E21" s="81">
        <v>0.218</v>
      </c>
      <c r="F21" s="81">
        <v>0.32400000000000001</v>
      </c>
      <c r="G21" s="81"/>
      <c r="H21" s="81"/>
      <c r="I21" s="81"/>
      <c r="J21" s="81">
        <v>6.109</v>
      </c>
      <c r="K21" s="81">
        <v>3.7350000000000003</v>
      </c>
      <c r="L21" s="81">
        <v>6.3090000000000002</v>
      </c>
      <c r="M21" s="81">
        <v>1.6659999999999999</v>
      </c>
      <c r="N21" s="81">
        <v>3.5579999999999998</v>
      </c>
      <c r="O21" s="81">
        <v>5.3230000000000004</v>
      </c>
      <c r="P21" s="81">
        <v>4.8689999999999998</v>
      </c>
      <c r="Q21" s="81">
        <v>5.9450000000000003</v>
      </c>
      <c r="R21" s="81">
        <v>8.3969999999999985</v>
      </c>
      <c r="S21" s="81">
        <v>4.556</v>
      </c>
      <c r="T21" s="81">
        <v>4.899</v>
      </c>
      <c r="U21" s="81">
        <v>2.7560000000000002</v>
      </c>
      <c r="V21" s="81">
        <v>2.4930000000000003</v>
      </c>
      <c r="W21" s="81">
        <v>4.2080000000000002</v>
      </c>
      <c r="X21" s="81">
        <v>4.6360000000000001</v>
      </c>
      <c r="Y21" s="81">
        <v>4.9349999999999996</v>
      </c>
      <c r="Z21" s="78"/>
      <c r="AA21" s="79">
        <f t="shared" si="2"/>
        <v>75.159000000000006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0.223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0.218</v>
      </c>
      <c r="F25" s="88">
        <f t="shared" si="3"/>
        <v>0.32400000000000001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6.109</v>
      </c>
      <c r="K25" s="88">
        <f t="shared" si="3"/>
        <v>3.7350000000000003</v>
      </c>
      <c r="L25" s="88">
        <f t="shared" si="3"/>
        <v>6.3090000000000002</v>
      </c>
      <c r="M25" s="88">
        <f t="shared" si="3"/>
        <v>1.6659999999999999</v>
      </c>
      <c r="N25" s="88">
        <f t="shared" si="3"/>
        <v>3.5579999999999998</v>
      </c>
      <c r="O25" s="88">
        <f t="shared" si="3"/>
        <v>5.3230000000000004</v>
      </c>
      <c r="P25" s="88">
        <f t="shared" si="3"/>
        <v>4.8689999999999998</v>
      </c>
      <c r="Q25" s="88">
        <f t="shared" si="3"/>
        <v>5.9450000000000003</v>
      </c>
      <c r="R25" s="88">
        <f t="shared" si="3"/>
        <v>8.3969999999999985</v>
      </c>
      <c r="S25" s="88">
        <f t="shared" si="3"/>
        <v>4.556</v>
      </c>
      <c r="T25" s="88">
        <f t="shared" si="3"/>
        <v>4.899</v>
      </c>
      <c r="U25" s="88">
        <f t="shared" si="3"/>
        <v>2.7560000000000002</v>
      </c>
      <c r="V25" s="88">
        <f t="shared" si="3"/>
        <v>2.4930000000000003</v>
      </c>
      <c r="W25" s="88">
        <f t="shared" si="3"/>
        <v>4.2080000000000002</v>
      </c>
      <c r="X25" s="88">
        <f t="shared" si="3"/>
        <v>4.6360000000000001</v>
      </c>
      <c r="Y25" s="88">
        <f t="shared" si="3"/>
        <v>4.9349999999999996</v>
      </c>
      <c r="Z25" s="89" t="str">
        <f t="shared" si="3"/>
        <v/>
      </c>
      <c r="AA25" s="90">
        <f>SUM(AA19:AA24)</f>
        <v>75.159000000000006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69.036000000000001</v>
      </c>
      <c r="C29" s="77">
        <v>20.183</v>
      </c>
      <c r="D29" s="77">
        <v>67.557000000000002</v>
      </c>
      <c r="E29" s="77">
        <v>117.937</v>
      </c>
      <c r="F29" s="77">
        <v>18.039000000000001</v>
      </c>
      <c r="G29" s="77">
        <v>64.759</v>
      </c>
      <c r="H29" s="77">
        <v>60.536999999999999</v>
      </c>
      <c r="I29" s="77">
        <v>56.71</v>
      </c>
      <c r="J29" s="77">
        <v>54.627000000000002</v>
      </c>
      <c r="K29" s="77">
        <v>62.543999999999997</v>
      </c>
      <c r="L29" s="77">
        <v>63.540999999999997</v>
      </c>
      <c r="M29" s="77">
        <v>60.369</v>
      </c>
      <c r="N29" s="77">
        <v>52.646999999999998</v>
      </c>
      <c r="O29" s="77">
        <v>54.558999999999997</v>
      </c>
      <c r="P29" s="77">
        <v>56.81</v>
      </c>
      <c r="Q29" s="77">
        <v>59.743000000000002</v>
      </c>
      <c r="R29" s="77">
        <v>50.076999999999998</v>
      </c>
      <c r="S29" s="77">
        <v>46.125</v>
      </c>
      <c r="T29" s="77">
        <v>32.850999999999999</v>
      </c>
      <c r="U29" s="77">
        <v>20.677</v>
      </c>
      <c r="V29" s="77">
        <v>23.352</v>
      </c>
      <c r="W29" s="77">
        <v>46.771000000000001</v>
      </c>
      <c r="X29" s="77">
        <v>36.268000000000001</v>
      </c>
      <c r="Y29" s="77">
        <v>30.545999999999999</v>
      </c>
      <c r="Z29" s="78"/>
      <c r="AA29" s="79">
        <f>SUM(B29:Z29)</f>
        <v>1226.2650000000003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69.036000000000001</v>
      </c>
      <c r="C31" s="62">
        <f t="shared" ref="C31:Z31" si="4">IF(LEN(C$2)&gt;0,SUM(C28:C30),"")</f>
        <v>20.183</v>
      </c>
      <c r="D31" s="62">
        <f t="shared" si="4"/>
        <v>67.557000000000002</v>
      </c>
      <c r="E31" s="62">
        <f t="shared" si="4"/>
        <v>117.937</v>
      </c>
      <c r="F31" s="62">
        <f t="shared" si="4"/>
        <v>18.039000000000001</v>
      </c>
      <c r="G31" s="62">
        <f t="shared" si="4"/>
        <v>64.759</v>
      </c>
      <c r="H31" s="62">
        <f t="shared" si="4"/>
        <v>60.536999999999999</v>
      </c>
      <c r="I31" s="62">
        <f t="shared" si="4"/>
        <v>56.71</v>
      </c>
      <c r="J31" s="62">
        <f t="shared" si="4"/>
        <v>54.627000000000002</v>
      </c>
      <c r="K31" s="62">
        <f t="shared" si="4"/>
        <v>62.543999999999997</v>
      </c>
      <c r="L31" s="62">
        <f t="shared" si="4"/>
        <v>63.540999999999997</v>
      </c>
      <c r="M31" s="62">
        <f t="shared" si="4"/>
        <v>60.369</v>
      </c>
      <c r="N31" s="62">
        <f t="shared" si="4"/>
        <v>52.646999999999998</v>
      </c>
      <c r="O31" s="62">
        <f t="shared" si="4"/>
        <v>54.558999999999997</v>
      </c>
      <c r="P31" s="62">
        <f t="shared" si="4"/>
        <v>56.81</v>
      </c>
      <c r="Q31" s="62">
        <f t="shared" si="4"/>
        <v>59.743000000000002</v>
      </c>
      <c r="R31" s="62">
        <f t="shared" si="4"/>
        <v>50.076999999999998</v>
      </c>
      <c r="S31" s="62">
        <f t="shared" si="4"/>
        <v>46.125</v>
      </c>
      <c r="T31" s="62">
        <f t="shared" si="4"/>
        <v>32.850999999999999</v>
      </c>
      <c r="U31" s="62">
        <f t="shared" si="4"/>
        <v>20.677</v>
      </c>
      <c r="V31" s="62">
        <f t="shared" si="4"/>
        <v>23.352</v>
      </c>
      <c r="W31" s="62">
        <f t="shared" si="4"/>
        <v>46.771000000000001</v>
      </c>
      <c r="X31" s="62">
        <f t="shared" si="4"/>
        <v>36.268000000000001</v>
      </c>
      <c r="Y31" s="62">
        <f t="shared" si="4"/>
        <v>30.545999999999999</v>
      </c>
      <c r="Z31" s="63" t="str">
        <f t="shared" si="4"/>
        <v/>
      </c>
      <c r="AA31" s="64">
        <f>SUM(AA28:AA30)</f>
        <v>1226.2650000000003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49.7</v>
      </c>
      <c r="D38" s="99"/>
      <c r="E38" s="99"/>
      <c r="F38" s="99">
        <v>89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7.7</v>
      </c>
      <c r="U38" s="99">
        <v>17.8</v>
      </c>
      <c r="V38" s="99">
        <v>17.100000000000001</v>
      </c>
      <c r="W38" s="99"/>
      <c r="X38" s="99">
        <v>5.3</v>
      </c>
      <c r="Y38" s="99">
        <v>10.5</v>
      </c>
      <c r="Z38" s="100"/>
      <c r="AA38" s="79">
        <f t="shared" si="5"/>
        <v>197.1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49.7</v>
      </c>
      <c r="D39" s="88">
        <f t="shared" si="6"/>
        <v>0</v>
      </c>
      <c r="E39" s="88">
        <f t="shared" si="6"/>
        <v>0</v>
      </c>
      <c r="F39" s="88">
        <f t="shared" si="6"/>
        <v>89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7.7</v>
      </c>
      <c r="U39" s="88">
        <f t="shared" si="6"/>
        <v>17.8</v>
      </c>
      <c r="V39" s="88">
        <f t="shared" si="6"/>
        <v>17.100000000000001</v>
      </c>
      <c r="W39" s="88">
        <f t="shared" si="6"/>
        <v>0</v>
      </c>
      <c r="X39" s="88">
        <f t="shared" si="6"/>
        <v>5.3</v>
      </c>
      <c r="Y39" s="88">
        <f t="shared" si="6"/>
        <v>10.5</v>
      </c>
      <c r="Z39" s="89" t="str">
        <f t="shared" si="6"/>
        <v/>
      </c>
      <c r="AA39" s="90">
        <f t="shared" si="5"/>
        <v>197.1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49.7</v>
      </c>
      <c r="D46" s="99"/>
      <c r="E46" s="99"/>
      <c r="F46" s="99">
        <v>89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7.7</v>
      </c>
      <c r="U46" s="99">
        <v>17.8</v>
      </c>
      <c r="V46" s="99">
        <v>17.100000000000001</v>
      </c>
      <c r="W46" s="99"/>
      <c r="X46" s="99">
        <v>5.3</v>
      </c>
      <c r="Y46" s="99">
        <v>10.5</v>
      </c>
      <c r="Z46" s="100"/>
      <c r="AA46" s="79">
        <f t="shared" si="7"/>
        <v>197.1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49.7</v>
      </c>
      <c r="D48" s="88">
        <f t="shared" si="8"/>
        <v>0</v>
      </c>
      <c r="E48" s="88">
        <f t="shared" si="8"/>
        <v>0</v>
      </c>
      <c r="F48" s="88">
        <f t="shared" si="8"/>
        <v>89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7.7</v>
      </c>
      <c r="U48" s="88">
        <f t="shared" si="8"/>
        <v>17.8</v>
      </c>
      <c r="V48" s="88">
        <f t="shared" si="8"/>
        <v>17.100000000000001</v>
      </c>
      <c r="W48" s="88">
        <f t="shared" si="8"/>
        <v>0</v>
      </c>
      <c r="X48" s="88">
        <f t="shared" si="8"/>
        <v>5.3</v>
      </c>
      <c r="Y48" s="88">
        <f t="shared" si="8"/>
        <v>10.5</v>
      </c>
      <c r="Z48" s="89" t="str">
        <f t="shared" si="8"/>
        <v/>
      </c>
      <c r="AA48" s="90">
        <f t="shared" si="7"/>
        <v>197.1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69.035999999999987</v>
      </c>
      <c r="C51" s="88">
        <f t="shared" si="10"/>
        <v>69.88300000000001</v>
      </c>
      <c r="D51" s="88">
        <f t="shared" si="10"/>
        <v>67.557000000000002</v>
      </c>
      <c r="E51" s="88">
        <f t="shared" si="10"/>
        <v>117.937</v>
      </c>
      <c r="F51" s="88">
        <f t="shared" si="10"/>
        <v>107.039</v>
      </c>
      <c r="G51" s="88">
        <f t="shared" si="10"/>
        <v>64.759</v>
      </c>
      <c r="H51" s="88">
        <f t="shared" si="10"/>
        <v>60.536999999999992</v>
      </c>
      <c r="I51" s="88">
        <f t="shared" si="10"/>
        <v>56.709999999999994</v>
      </c>
      <c r="J51" s="88">
        <f t="shared" si="10"/>
        <v>54.626999999999995</v>
      </c>
      <c r="K51" s="88">
        <f t="shared" si="10"/>
        <v>62.543999999999997</v>
      </c>
      <c r="L51" s="88">
        <f t="shared" si="10"/>
        <v>63.541000000000004</v>
      </c>
      <c r="M51" s="88">
        <f t="shared" si="10"/>
        <v>60.369</v>
      </c>
      <c r="N51" s="88">
        <f t="shared" si="10"/>
        <v>52.646999999999998</v>
      </c>
      <c r="O51" s="88">
        <f t="shared" si="10"/>
        <v>54.559000000000005</v>
      </c>
      <c r="P51" s="88">
        <f t="shared" si="10"/>
        <v>56.809999999999995</v>
      </c>
      <c r="Q51" s="88">
        <f t="shared" si="10"/>
        <v>59.743000000000002</v>
      </c>
      <c r="R51" s="88">
        <f t="shared" si="10"/>
        <v>50.076999999999998</v>
      </c>
      <c r="S51" s="88">
        <f t="shared" si="10"/>
        <v>46.125</v>
      </c>
      <c r="T51" s="88">
        <f t="shared" si="10"/>
        <v>40.551000000000002</v>
      </c>
      <c r="U51" s="88">
        <f t="shared" si="10"/>
        <v>38.477000000000004</v>
      </c>
      <c r="V51" s="88">
        <f t="shared" si="10"/>
        <v>40.452000000000005</v>
      </c>
      <c r="W51" s="88">
        <f t="shared" si="10"/>
        <v>46.771000000000001</v>
      </c>
      <c r="X51" s="88">
        <f t="shared" si="10"/>
        <v>41.567999999999998</v>
      </c>
      <c r="Y51" s="88">
        <f t="shared" si="10"/>
        <v>41.045999999999992</v>
      </c>
      <c r="Z51" s="89" t="str">
        <f t="shared" si="10"/>
        <v/>
      </c>
      <c r="AA51" s="105">
        <f>SUM(B51:Z51)</f>
        <v>1423.365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69.036000000000001</v>
      </c>
      <c r="C4" s="18">
        <v>69.921999999999997</v>
      </c>
      <c r="D4" s="18">
        <v>67.556999999999988</v>
      </c>
      <c r="E4" s="18">
        <v>117.93699999999998</v>
      </c>
      <c r="F4" s="18">
        <v>106.989</v>
      </c>
      <c r="G4" s="18">
        <v>64.759</v>
      </c>
      <c r="H4" s="18">
        <v>60.536999999999992</v>
      </c>
      <c r="I4" s="18">
        <v>56.71</v>
      </c>
      <c r="J4" s="18">
        <v>54.627000000000002</v>
      </c>
      <c r="K4" s="18">
        <v>62.544000000000004</v>
      </c>
      <c r="L4" s="18">
        <v>63.540999999999997</v>
      </c>
      <c r="M4" s="18">
        <v>60.369</v>
      </c>
      <c r="N4" s="18">
        <v>52.646999999999998</v>
      </c>
      <c r="O4" s="18">
        <v>54.559000000000005</v>
      </c>
      <c r="P4" s="18">
        <v>56.81</v>
      </c>
      <c r="Q4" s="18">
        <v>59.743000000000009</v>
      </c>
      <c r="R4" s="18">
        <v>50.076999999999998</v>
      </c>
      <c r="S4" s="18">
        <v>46.125</v>
      </c>
      <c r="T4" s="18">
        <v>40.574999999999996</v>
      </c>
      <c r="U4" s="18">
        <v>38.466999999999999</v>
      </c>
      <c r="V4" s="18">
        <v>40.422999999999995</v>
      </c>
      <c r="W4" s="18">
        <v>46.771000000000001</v>
      </c>
      <c r="X4" s="18">
        <v>41.534000000000006</v>
      </c>
      <c r="Y4" s="18">
        <v>41.037999999999997</v>
      </c>
      <c r="Z4" s="19"/>
      <c r="AA4" s="20">
        <f>SUM(B4:Z4)</f>
        <v>1423.2970000000003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398.96</v>
      </c>
      <c r="C7" s="28">
        <v>395.7</v>
      </c>
      <c r="D7" s="28">
        <v>376</v>
      </c>
      <c r="E7" s="28">
        <v>368.51</v>
      </c>
      <c r="F7" s="28">
        <v>356.73</v>
      </c>
      <c r="G7" s="28">
        <v>364.14</v>
      </c>
      <c r="H7" s="28">
        <v>357.97</v>
      </c>
      <c r="I7" s="28">
        <v>357.97</v>
      </c>
      <c r="J7" s="28">
        <v>351</v>
      </c>
      <c r="K7" s="28">
        <v>357.97</v>
      </c>
      <c r="L7" s="28">
        <v>357.97</v>
      </c>
      <c r="M7" s="28">
        <v>334.25</v>
      </c>
      <c r="N7" s="28">
        <v>348.81</v>
      </c>
      <c r="O7" s="28">
        <v>357.97</v>
      </c>
      <c r="P7" s="28">
        <v>376</v>
      </c>
      <c r="Q7" s="28">
        <v>376</v>
      </c>
      <c r="R7" s="28">
        <v>428.94</v>
      </c>
      <c r="S7" s="28">
        <v>481.67</v>
      </c>
      <c r="T7" s="28">
        <v>596.4</v>
      </c>
      <c r="U7" s="28">
        <v>650</v>
      </c>
      <c r="V7" s="28">
        <v>634</v>
      </c>
      <c r="W7" s="28">
        <v>409.91</v>
      </c>
      <c r="X7" s="28">
        <v>550</v>
      </c>
      <c r="Y7" s="28">
        <v>502.96</v>
      </c>
      <c r="Z7" s="29"/>
      <c r="AA7" s="30">
        <f>IF(SUM(B7:Z7)&lt;&gt;0,AVERAGEIF(B7:Z7,"&lt;&gt;"""),"")</f>
        <v>420.40958333333333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0.251</v>
      </c>
      <c r="C14" s="57"/>
      <c r="D14" s="57"/>
      <c r="E14" s="57"/>
      <c r="F14" s="57"/>
      <c r="G14" s="57"/>
      <c r="H14" s="57">
        <v>4.0000000000000001E-3</v>
      </c>
      <c r="I14" s="57">
        <v>8.0000000000000002E-3</v>
      </c>
      <c r="J14" s="57"/>
      <c r="K14" s="57"/>
      <c r="L14" s="57"/>
      <c r="M14" s="57">
        <v>0.109</v>
      </c>
      <c r="N14" s="57">
        <v>0.01</v>
      </c>
      <c r="O14" s="57"/>
      <c r="P14" s="57">
        <v>6.7000000000000004E-2</v>
      </c>
      <c r="Q14" s="57">
        <v>0.11700000000000001</v>
      </c>
      <c r="R14" s="57">
        <v>5.8000000000000003E-2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0.62400000000000011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0.251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4.0000000000000001E-3</v>
      </c>
      <c r="I16" s="62">
        <f t="shared" si="1"/>
        <v>8.0000000000000002E-3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0.109</v>
      </c>
      <c r="N16" s="62">
        <f t="shared" si="1"/>
        <v>0.01</v>
      </c>
      <c r="O16" s="62">
        <f t="shared" si="1"/>
        <v>0</v>
      </c>
      <c r="P16" s="62">
        <f t="shared" si="1"/>
        <v>6.7000000000000004E-2</v>
      </c>
      <c r="Q16" s="62">
        <f t="shared" si="1"/>
        <v>0.11700000000000001</v>
      </c>
      <c r="R16" s="62">
        <f t="shared" si="1"/>
        <v>5.8000000000000003E-2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0.62400000000000011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43.597000000000001</v>
      </c>
      <c r="C20" s="77">
        <v>43.957000000000001</v>
      </c>
      <c r="D20" s="77">
        <v>39.638999999999996</v>
      </c>
      <c r="E20" s="77">
        <v>36.828000000000003</v>
      </c>
      <c r="F20" s="77">
        <v>50.021999999999991</v>
      </c>
      <c r="G20" s="77">
        <v>43.268000000000001</v>
      </c>
      <c r="H20" s="77">
        <v>40.821999999999996</v>
      </c>
      <c r="I20" s="77">
        <v>37.158000000000001</v>
      </c>
      <c r="J20" s="77">
        <v>34.951000000000001</v>
      </c>
      <c r="K20" s="77">
        <v>35.911000000000001</v>
      </c>
      <c r="L20" s="77">
        <v>37.036000000000001</v>
      </c>
      <c r="M20" s="77">
        <v>34.891999999999996</v>
      </c>
      <c r="N20" s="77">
        <v>28.401</v>
      </c>
      <c r="O20" s="77">
        <v>31.805</v>
      </c>
      <c r="P20" s="77">
        <v>34.096999999999994</v>
      </c>
      <c r="Q20" s="77">
        <v>35.561999999999998</v>
      </c>
      <c r="R20" s="77">
        <v>29.513999999999999</v>
      </c>
      <c r="S20" s="77">
        <v>27.338999999999999</v>
      </c>
      <c r="T20" s="77">
        <v>25.663</v>
      </c>
      <c r="U20" s="77">
        <v>23.666999999999998</v>
      </c>
      <c r="V20" s="77">
        <v>25.28</v>
      </c>
      <c r="W20" s="77">
        <v>26.190999999999999</v>
      </c>
      <c r="X20" s="77">
        <v>27.971</v>
      </c>
      <c r="Y20" s="77">
        <v>29.091000000000001</v>
      </c>
      <c r="Z20" s="78"/>
      <c r="AA20" s="79">
        <f t="shared" si="2"/>
        <v>822.66200000000003</v>
      </c>
    </row>
    <row r="21" spans="1:27" ht="24.95" customHeight="1" x14ac:dyDescent="0.2">
      <c r="A21" s="75" t="s">
        <v>16</v>
      </c>
      <c r="B21" s="80">
        <v>25.188000000000002</v>
      </c>
      <c r="C21" s="81">
        <v>25.964999999999996</v>
      </c>
      <c r="D21" s="81">
        <v>27.917999999999999</v>
      </c>
      <c r="E21" s="81">
        <v>19.393999999999998</v>
      </c>
      <c r="F21" s="81">
        <v>38.082000000000001</v>
      </c>
      <c r="G21" s="81">
        <v>21.491</v>
      </c>
      <c r="H21" s="81">
        <v>19.710999999999999</v>
      </c>
      <c r="I21" s="81">
        <v>19.544</v>
      </c>
      <c r="J21" s="81">
        <v>19.676000000000002</v>
      </c>
      <c r="K21" s="81">
        <v>26.632999999999999</v>
      </c>
      <c r="L21" s="81">
        <v>26.504999999999999</v>
      </c>
      <c r="M21" s="81">
        <v>25.368000000000002</v>
      </c>
      <c r="N21" s="81">
        <v>24.235999999999997</v>
      </c>
      <c r="O21" s="81">
        <v>22.753999999999998</v>
      </c>
      <c r="P21" s="81">
        <v>22.646000000000001</v>
      </c>
      <c r="Q21" s="81">
        <v>24.064</v>
      </c>
      <c r="R21" s="81">
        <v>20.504999999999999</v>
      </c>
      <c r="S21" s="81">
        <v>18.786000000000001</v>
      </c>
      <c r="T21" s="81">
        <v>14.911999999999999</v>
      </c>
      <c r="U21" s="81">
        <v>14.799999999999999</v>
      </c>
      <c r="V21" s="81">
        <v>15.143000000000001</v>
      </c>
      <c r="W21" s="81">
        <v>20.58</v>
      </c>
      <c r="X21" s="81">
        <v>13.563000000000001</v>
      </c>
      <c r="Y21" s="81">
        <v>11.946999999999999</v>
      </c>
      <c r="Z21" s="78"/>
      <c r="AA21" s="79">
        <f t="shared" si="2"/>
        <v>519.41100000000006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61.715000000000003</v>
      </c>
      <c r="F22" s="81">
        <v>18.885000000000002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80.600000000000009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68.784999999999997</v>
      </c>
      <c r="C25" s="88">
        <f t="shared" si="3"/>
        <v>69.921999999999997</v>
      </c>
      <c r="D25" s="88">
        <f t="shared" si="3"/>
        <v>67.556999999999988</v>
      </c>
      <c r="E25" s="88">
        <f t="shared" si="3"/>
        <v>117.93700000000001</v>
      </c>
      <c r="F25" s="88">
        <f t="shared" si="3"/>
        <v>106.98899999999999</v>
      </c>
      <c r="G25" s="88">
        <f t="shared" si="3"/>
        <v>64.759</v>
      </c>
      <c r="H25" s="88">
        <f t="shared" si="3"/>
        <v>60.532999999999994</v>
      </c>
      <c r="I25" s="88">
        <f t="shared" si="3"/>
        <v>56.701999999999998</v>
      </c>
      <c r="J25" s="88">
        <f t="shared" si="3"/>
        <v>54.627000000000002</v>
      </c>
      <c r="K25" s="88">
        <f t="shared" si="3"/>
        <v>62.543999999999997</v>
      </c>
      <c r="L25" s="88">
        <f t="shared" si="3"/>
        <v>63.540999999999997</v>
      </c>
      <c r="M25" s="88">
        <f t="shared" si="3"/>
        <v>60.26</v>
      </c>
      <c r="N25" s="88">
        <f t="shared" si="3"/>
        <v>52.637</v>
      </c>
      <c r="O25" s="88">
        <f t="shared" si="3"/>
        <v>54.558999999999997</v>
      </c>
      <c r="P25" s="88">
        <f t="shared" si="3"/>
        <v>56.742999999999995</v>
      </c>
      <c r="Q25" s="88">
        <f t="shared" si="3"/>
        <v>59.625999999999998</v>
      </c>
      <c r="R25" s="88">
        <f t="shared" si="3"/>
        <v>50.018999999999998</v>
      </c>
      <c r="S25" s="88">
        <f t="shared" si="3"/>
        <v>46.125</v>
      </c>
      <c r="T25" s="88">
        <f t="shared" si="3"/>
        <v>40.575000000000003</v>
      </c>
      <c r="U25" s="88">
        <f t="shared" si="3"/>
        <v>38.466999999999999</v>
      </c>
      <c r="V25" s="88">
        <f t="shared" si="3"/>
        <v>40.423000000000002</v>
      </c>
      <c r="W25" s="88">
        <f t="shared" si="3"/>
        <v>46.771000000000001</v>
      </c>
      <c r="X25" s="88">
        <f t="shared" si="3"/>
        <v>41.533999999999999</v>
      </c>
      <c r="Y25" s="88">
        <f t="shared" si="3"/>
        <v>41.037999999999997</v>
      </c>
      <c r="Z25" s="89">
        <f t="shared" si="3"/>
        <v>0</v>
      </c>
      <c r="AA25" s="90">
        <f t="shared" si="3"/>
        <v>1422.673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69.036000000000001</v>
      </c>
      <c r="C29" s="77">
        <v>69.921999999999997</v>
      </c>
      <c r="D29" s="77">
        <v>67.557000000000002</v>
      </c>
      <c r="E29" s="77">
        <v>117.937</v>
      </c>
      <c r="F29" s="77">
        <v>106.989</v>
      </c>
      <c r="G29" s="77">
        <v>64.759</v>
      </c>
      <c r="H29" s="77">
        <v>60.536999999999999</v>
      </c>
      <c r="I29" s="77">
        <v>56.71</v>
      </c>
      <c r="J29" s="77">
        <v>54.627000000000002</v>
      </c>
      <c r="K29" s="77">
        <v>62.543999999999997</v>
      </c>
      <c r="L29" s="77">
        <v>63.540999999999997</v>
      </c>
      <c r="M29" s="77">
        <v>60.369</v>
      </c>
      <c r="N29" s="77">
        <v>52.646999999999998</v>
      </c>
      <c r="O29" s="77">
        <v>54.558999999999997</v>
      </c>
      <c r="P29" s="77">
        <v>56.81</v>
      </c>
      <c r="Q29" s="77">
        <v>59.743000000000002</v>
      </c>
      <c r="R29" s="77">
        <v>50.076999999999998</v>
      </c>
      <c r="S29" s="77">
        <v>46.125</v>
      </c>
      <c r="T29" s="77">
        <v>40.575000000000003</v>
      </c>
      <c r="U29" s="77">
        <v>38.466999999999999</v>
      </c>
      <c r="V29" s="77">
        <v>40.423000000000002</v>
      </c>
      <c r="W29" s="77">
        <v>46.771000000000001</v>
      </c>
      <c r="X29" s="77">
        <v>41.533999999999999</v>
      </c>
      <c r="Y29" s="77">
        <v>41.037999999999997</v>
      </c>
      <c r="Z29" s="78"/>
      <c r="AA29" s="79">
        <f>SUM(B29:Z29)</f>
        <v>1423.2970000000003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69.036000000000001</v>
      </c>
      <c r="C31" s="62">
        <f t="shared" si="4"/>
        <v>69.921999999999997</v>
      </c>
      <c r="D31" s="62">
        <f t="shared" si="4"/>
        <v>67.557000000000002</v>
      </c>
      <c r="E31" s="62">
        <f t="shared" si="4"/>
        <v>117.937</v>
      </c>
      <c r="F31" s="62">
        <f t="shared" si="4"/>
        <v>106.989</v>
      </c>
      <c r="G31" s="62">
        <f t="shared" si="4"/>
        <v>64.759</v>
      </c>
      <c r="H31" s="62">
        <f t="shared" si="4"/>
        <v>60.536999999999999</v>
      </c>
      <c r="I31" s="62">
        <f t="shared" si="4"/>
        <v>56.71</v>
      </c>
      <c r="J31" s="62">
        <f t="shared" si="4"/>
        <v>54.627000000000002</v>
      </c>
      <c r="K31" s="62">
        <f t="shared" si="4"/>
        <v>62.543999999999997</v>
      </c>
      <c r="L31" s="62">
        <f t="shared" si="4"/>
        <v>63.540999999999997</v>
      </c>
      <c r="M31" s="62">
        <f t="shared" si="4"/>
        <v>60.369</v>
      </c>
      <c r="N31" s="62">
        <f t="shared" si="4"/>
        <v>52.646999999999998</v>
      </c>
      <c r="O31" s="62">
        <f t="shared" si="4"/>
        <v>54.558999999999997</v>
      </c>
      <c r="P31" s="62">
        <f t="shared" si="4"/>
        <v>56.81</v>
      </c>
      <c r="Q31" s="62">
        <f t="shared" si="4"/>
        <v>59.743000000000002</v>
      </c>
      <c r="R31" s="62">
        <f t="shared" si="4"/>
        <v>50.076999999999998</v>
      </c>
      <c r="S31" s="62">
        <f t="shared" si="4"/>
        <v>46.125</v>
      </c>
      <c r="T31" s="62">
        <f t="shared" si="4"/>
        <v>40.575000000000003</v>
      </c>
      <c r="U31" s="62">
        <f t="shared" si="4"/>
        <v>38.466999999999999</v>
      </c>
      <c r="V31" s="62">
        <f t="shared" si="4"/>
        <v>40.423000000000002</v>
      </c>
      <c r="W31" s="62">
        <f t="shared" si="4"/>
        <v>46.771000000000001</v>
      </c>
      <c r="X31" s="62">
        <f t="shared" si="4"/>
        <v>41.533999999999999</v>
      </c>
      <c r="Y31" s="62">
        <f t="shared" si="4"/>
        <v>41.037999999999997</v>
      </c>
      <c r="Z31" s="63">
        <f t="shared" si="4"/>
        <v>0</v>
      </c>
      <c r="AA31" s="64">
        <f t="shared" si="4"/>
        <v>1423.2970000000003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69.036000000000001</v>
      </c>
      <c r="C51" s="88">
        <f t="shared" si="10"/>
        <v>69.921999999999997</v>
      </c>
      <c r="D51" s="88">
        <f t="shared" si="10"/>
        <v>67.556999999999988</v>
      </c>
      <c r="E51" s="88">
        <f t="shared" si="10"/>
        <v>117.93700000000001</v>
      </c>
      <c r="F51" s="88">
        <f t="shared" si="10"/>
        <v>106.98899999999999</v>
      </c>
      <c r="G51" s="88">
        <f t="shared" si="10"/>
        <v>64.759</v>
      </c>
      <c r="H51" s="88">
        <f t="shared" si="10"/>
        <v>60.536999999999992</v>
      </c>
      <c r="I51" s="88">
        <f t="shared" si="10"/>
        <v>56.71</v>
      </c>
      <c r="J51" s="88">
        <f t="shared" si="10"/>
        <v>54.627000000000002</v>
      </c>
      <c r="K51" s="88">
        <f t="shared" si="10"/>
        <v>62.543999999999997</v>
      </c>
      <c r="L51" s="88">
        <f t="shared" si="10"/>
        <v>63.540999999999997</v>
      </c>
      <c r="M51" s="88">
        <f t="shared" si="10"/>
        <v>60.369</v>
      </c>
      <c r="N51" s="88">
        <f t="shared" si="10"/>
        <v>52.646999999999998</v>
      </c>
      <c r="O51" s="88">
        <f t="shared" si="10"/>
        <v>54.558999999999997</v>
      </c>
      <c r="P51" s="88">
        <f t="shared" si="10"/>
        <v>56.809999999999995</v>
      </c>
      <c r="Q51" s="88">
        <f t="shared" si="10"/>
        <v>59.742999999999995</v>
      </c>
      <c r="R51" s="88">
        <f t="shared" si="10"/>
        <v>50.076999999999998</v>
      </c>
      <c r="S51" s="88">
        <f t="shared" si="10"/>
        <v>46.125</v>
      </c>
      <c r="T51" s="88">
        <f t="shared" si="10"/>
        <v>40.575000000000003</v>
      </c>
      <c r="U51" s="88">
        <f t="shared" si="10"/>
        <v>38.466999999999999</v>
      </c>
      <c r="V51" s="88">
        <f t="shared" si="10"/>
        <v>40.423000000000002</v>
      </c>
      <c r="W51" s="88">
        <f t="shared" si="10"/>
        <v>46.771000000000001</v>
      </c>
      <c r="X51" s="88">
        <f t="shared" si="10"/>
        <v>41.533999999999999</v>
      </c>
      <c r="Y51" s="88">
        <f t="shared" si="10"/>
        <v>41.037999999999997</v>
      </c>
      <c r="Z51" s="89">
        <f t="shared" si="10"/>
        <v>0</v>
      </c>
      <c r="AA51" s="105">
        <f>SUM(B51:Z51)</f>
        <v>1423.297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-49.7</v>
      </c>
      <c r="D4" s="18"/>
      <c r="E4" s="18"/>
      <c r="F4" s="18">
        <v>-89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-7.7</v>
      </c>
      <c r="U4" s="18">
        <v>-17.8</v>
      </c>
      <c r="V4" s="18">
        <v>-17.100000000000001</v>
      </c>
      <c r="W4" s="18"/>
      <c r="X4" s="18">
        <v>-5.3</v>
      </c>
      <c r="Y4" s="18">
        <v>-10.5</v>
      </c>
      <c r="Z4" s="19"/>
      <c r="AA4" s="112">
        <f>SUM(B4:Z4)</f>
        <v>-197.1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398.96</v>
      </c>
      <c r="C7" s="118">
        <v>395.7</v>
      </c>
      <c r="D7" s="118">
        <v>376</v>
      </c>
      <c r="E7" s="118">
        <v>368.51</v>
      </c>
      <c r="F7" s="118">
        <v>356.73</v>
      </c>
      <c r="G7" s="118">
        <v>364.14</v>
      </c>
      <c r="H7" s="118">
        <v>357.97</v>
      </c>
      <c r="I7" s="118">
        <v>357.97</v>
      </c>
      <c r="J7" s="118">
        <v>351</v>
      </c>
      <c r="K7" s="118">
        <v>357.97</v>
      </c>
      <c r="L7" s="118">
        <v>357.97</v>
      </c>
      <c r="M7" s="118">
        <v>334.25</v>
      </c>
      <c r="N7" s="118">
        <v>348.81</v>
      </c>
      <c r="O7" s="118">
        <v>357.97</v>
      </c>
      <c r="P7" s="118">
        <v>376</v>
      </c>
      <c r="Q7" s="118">
        <v>376</v>
      </c>
      <c r="R7" s="118">
        <v>428.94</v>
      </c>
      <c r="S7" s="118">
        <v>481.67</v>
      </c>
      <c r="T7" s="118">
        <v>596.4</v>
      </c>
      <c r="U7" s="118">
        <v>650</v>
      </c>
      <c r="V7" s="118">
        <v>634</v>
      </c>
      <c r="W7" s="118">
        <v>409.91</v>
      </c>
      <c r="X7" s="118">
        <v>550</v>
      </c>
      <c r="Y7" s="118">
        <v>502.96</v>
      </c>
      <c r="Z7" s="119"/>
      <c r="AA7" s="120">
        <f>IF(SUM(B7:Z7)&lt;&gt;0,AVERAGEIF(B7:Z7,"&lt;&gt;"""),"")</f>
        <v>420.40958333333333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49.7</v>
      </c>
      <c r="D15" s="134"/>
      <c r="E15" s="134"/>
      <c r="F15" s="134">
        <v>89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7.7</v>
      </c>
      <c r="U15" s="134">
        <v>17.8</v>
      </c>
      <c r="V15" s="134">
        <v>17.100000000000001</v>
      </c>
      <c r="W15" s="134"/>
      <c r="X15" s="134">
        <v>5.3</v>
      </c>
      <c r="Y15" s="134">
        <v>10.5</v>
      </c>
      <c r="Z15" s="132"/>
      <c r="AA15" s="133">
        <f t="shared" si="0"/>
        <v>197.1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49.7</v>
      </c>
      <c r="D16" s="136">
        <f t="shared" si="1"/>
        <v>0</v>
      </c>
      <c r="E16" s="136">
        <f t="shared" si="1"/>
        <v>0</v>
      </c>
      <c r="F16" s="136">
        <f t="shared" si="1"/>
        <v>89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7.7</v>
      </c>
      <c r="U16" s="136">
        <f t="shared" si="1"/>
        <v>17.8</v>
      </c>
      <c r="V16" s="136">
        <f t="shared" si="1"/>
        <v>17.100000000000001</v>
      </c>
      <c r="W16" s="136">
        <f t="shared" si="1"/>
        <v>0</v>
      </c>
      <c r="X16" s="136">
        <f t="shared" si="1"/>
        <v>5.3</v>
      </c>
      <c r="Y16" s="136">
        <f t="shared" si="1"/>
        <v>10.5</v>
      </c>
      <c r="Z16" s="137" t="str">
        <f t="shared" si="1"/>
        <v/>
      </c>
      <c r="AA16" s="90">
        <f t="shared" si="0"/>
        <v>197.1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2022-08-01T20:20:25Z</dcterms:created>
  <dcterms:modified xsi:type="dcterms:W3CDTF">2022-08-01T20:20:26Z</dcterms:modified>
</cp:coreProperties>
</file>