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K51" i="4"/>
  <c r="I51" i="4"/>
  <c r="G51" i="4"/>
  <c r="E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L51" i="4" s="1"/>
  <c r="K16" i="4"/>
  <c r="J16" i="4"/>
  <c r="J51" i="4" s="1"/>
  <c r="I16" i="4"/>
  <c r="H16" i="4"/>
  <c r="H51" i="4" s="1"/>
  <c r="G16" i="4"/>
  <c r="F16" i="4"/>
  <c r="F51" i="4" s="1"/>
  <c r="E16" i="4"/>
  <c r="D16" i="4"/>
  <c r="D51" i="4" s="1"/>
  <c r="C16" i="4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<sst xmlns="http://schemas.openxmlformats.org/spreadsheetml/2006/main" count="117" uniqueCount="53">
  <si>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31/07/2022 23:22:16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</si>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</sst>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1.6839999999999999</c:v>
                </c:pt>
                <c:pt idx="1">
                  <c:v>11.364000000000001</c:v>
                </c:pt>
                <c:pt idx="2">
                  <c:v>14.116</c:v>
                </c:pt>
                <c:pt idx="3">
                  <c:v>9.0869999999999997</c:v>
                </c:pt>
                <c:pt idx="4">
                  <c:v>13.249000000000001</c:v>
                </c:pt>
                <c:pt idx="6">
                  <c:v>1.1919999999999999</c:v>
                </c:pt>
                <c:pt idx="7">
                  <c:v>13.552</c:v>
                </c:pt>
                <c:pt idx="10">
                  <c:v>1.0109999999999999</c:v>
                </c:pt>
                <c:pt idx="11">
                  <c:v>1.0549999999999999</c:v>
                </c:pt>
                <c:pt idx="15">
                  <c:v>18.036000000000001</c:v>
                </c:pt>
                <c:pt idx="16">
                  <c:v>43.209000000000003</c:v>
                </c:pt>
                <c:pt idx="20">
                  <c:v>12.724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20.3</c:v>
                </c:pt>
                <c:pt idx="13">
                  <c:v>10</c:v>
                </c:pt>
                <c:pt idx="14">
                  <c:v>18.600000000000001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27.590999999999998</c:v>
                </c:pt>
                <c:pt idx="1">
                  <c:v>29.533999999999999</c:v>
                </c:pt>
                <c:pt idx="2">
                  <c:v>29.193999999999996</c:v>
                </c:pt>
                <c:pt idx="3">
                  <c:v>31.704000000000001</c:v>
                </c:pt>
                <c:pt idx="4">
                  <c:v>37.213999999999999</c:v>
                </c:pt>
                <c:pt idx="5">
                  <c:v>37.353999999999992</c:v>
                </c:pt>
                <c:pt idx="6">
                  <c:v>35.332000000000001</c:v>
                </c:pt>
                <c:pt idx="7">
                  <c:v>35.568999999999996</c:v>
                </c:pt>
                <c:pt idx="8">
                  <c:v>35.429999999999993</c:v>
                </c:pt>
                <c:pt idx="9">
                  <c:v>34.116</c:v>
                </c:pt>
                <c:pt idx="10">
                  <c:v>32.863</c:v>
                </c:pt>
                <c:pt idx="11">
                  <c:v>32.818999999999996</c:v>
                </c:pt>
                <c:pt idx="12">
                  <c:v>32.577999999999996</c:v>
                </c:pt>
                <c:pt idx="13">
                  <c:v>34.582999999999998</c:v>
                </c:pt>
                <c:pt idx="14">
                  <c:v>36.743000000000009</c:v>
                </c:pt>
                <c:pt idx="15">
                  <c:v>40.625999999999998</c:v>
                </c:pt>
                <c:pt idx="16">
                  <c:v>45.616999999999997</c:v>
                </c:pt>
                <c:pt idx="17">
                  <c:v>34.061</c:v>
                </c:pt>
                <c:pt idx="18">
                  <c:v>23.738000000000003</c:v>
                </c:pt>
                <c:pt idx="19">
                  <c:v>25.560000000000002</c:v>
                </c:pt>
                <c:pt idx="20">
                  <c:v>33.747</c:v>
                </c:pt>
                <c:pt idx="21">
                  <c:v>31.288999999999994</c:v>
                </c:pt>
                <c:pt idx="22">
                  <c:v>28.716999999999999</c:v>
                </c:pt>
                <c:pt idx="23">
                  <c:v>26.157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5177944"/>
        <c:axId val="4051783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41.23</c:v>
                </c:pt>
                <c:pt idx="1">
                  <c:v>52.436999999999998</c:v>
                </c:pt>
                <c:pt idx="2">
                  <c:v>57.073999999999998</c:v>
                </c:pt>
                <c:pt idx="3">
                  <c:v>55.393000000000001</c:v>
                </c:pt>
                <c:pt idx="4">
                  <c:v>63.663000000000004</c:v>
                </c:pt>
                <c:pt idx="5">
                  <c:v>50.819000000000003</c:v>
                </c:pt>
                <c:pt idx="6">
                  <c:v>51.524999999999999</c:v>
                </c:pt>
                <c:pt idx="7">
                  <c:v>67.043000000000006</c:v>
                </c:pt>
                <c:pt idx="8">
                  <c:v>53.131999999999998</c:v>
                </c:pt>
                <c:pt idx="9">
                  <c:v>56.003</c:v>
                </c:pt>
                <c:pt idx="10">
                  <c:v>56.831000000000003</c:v>
                </c:pt>
                <c:pt idx="11">
                  <c:v>58.660000000000004</c:v>
                </c:pt>
                <c:pt idx="12">
                  <c:v>56.605999999999995</c:v>
                </c:pt>
                <c:pt idx="13">
                  <c:v>48.724000000000004</c:v>
                </c:pt>
                <c:pt idx="14">
                  <c:v>60.146000000000001</c:v>
                </c:pt>
                <c:pt idx="15">
                  <c:v>62.073999999999998</c:v>
                </c:pt>
                <c:pt idx="16">
                  <c:v>92.24199999999999</c:v>
                </c:pt>
                <c:pt idx="17">
                  <c:v>34.061</c:v>
                </c:pt>
                <c:pt idx="18">
                  <c:v>23.738</c:v>
                </c:pt>
                <c:pt idx="19">
                  <c:v>25.56</c:v>
                </c:pt>
                <c:pt idx="20">
                  <c:v>46.470999999999997</c:v>
                </c:pt>
                <c:pt idx="21">
                  <c:v>31.289000000000001</c:v>
                </c:pt>
                <c:pt idx="22">
                  <c:v>28.716999999999999</c:v>
                </c:pt>
                <c:pt idx="23">
                  <c:v>26.157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177944"/>
        <c:axId val="4051783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404.41</c:v>
                </c:pt>
                <c:pt idx="1">
                  <c:v>390</c:v>
                </c:pt>
                <c:pt idx="2">
                  <c:v>289.88</c:v>
                </c:pt>
                <c:pt idx="3">
                  <c:v>285.97000000000003</c:v>
                </c:pt>
                <c:pt idx="4">
                  <c:v>288.12</c:v>
                </c:pt>
                <c:pt idx="5">
                  <c:v>308.61</c:v>
                </c:pt>
                <c:pt idx="6">
                  <c:v>388.54</c:v>
                </c:pt>
                <c:pt idx="7">
                  <c:v>422</c:v>
                </c:pt>
                <c:pt idx="8">
                  <c:v>350.5</c:v>
                </c:pt>
                <c:pt idx="9">
                  <c:v>313.69</c:v>
                </c:pt>
                <c:pt idx="10">
                  <c:v>379</c:v>
                </c:pt>
                <c:pt idx="11">
                  <c:v>386.12</c:v>
                </c:pt>
                <c:pt idx="12">
                  <c:v>374.94</c:v>
                </c:pt>
                <c:pt idx="13">
                  <c:v>373.51</c:v>
                </c:pt>
                <c:pt idx="14">
                  <c:v>375.73</c:v>
                </c:pt>
                <c:pt idx="15">
                  <c:v>386.12</c:v>
                </c:pt>
                <c:pt idx="16">
                  <c:v>386.13</c:v>
                </c:pt>
                <c:pt idx="17">
                  <c:v>318.5</c:v>
                </c:pt>
                <c:pt idx="18">
                  <c:v>348.67</c:v>
                </c:pt>
                <c:pt idx="19">
                  <c:v>363.36</c:v>
                </c:pt>
                <c:pt idx="20">
                  <c:v>408</c:v>
                </c:pt>
                <c:pt idx="21">
                  <c:v>339.43</c:v>
                </c:pt>
                <c:pt idx="22">
                  <c:v>358.69</c:v>
                </c:pt>
                <c:pt idx="23">
                  <c:v>332.64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1906344"/>
        <c:axId val="405178728"/>
      </c:lineChart>
      <c:catAx>
        <c:axId val="405177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178336"/>
        <c:crosses val="autoZero"/>
        <c:auto val="1"/>
        <c:lblAlgn val="ctr"/>
        <c:lblOffset val="100"/>
        <c:noMultiLvlLbl val="0"/>
      </c:catAx>
      <c:valAx>
        <c:axId val="405178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177944"/>
        <c:crosses val="autoZero"/>
        <c:crossBetween val="between"/>
      </c:valAx>
      <c:valAx>
        <c:axId val="405178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906344"/>
        <c:crosses val="max"/>
        <c:crossBetween val="between"/>
      </c:valAx>
      <c:catAx>
        <c:axId val="421906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5178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41.230000000000004</v>
      </c>
      <c r="C4" s="18">
        <v>52.436999999999998</v>
      </c>
      <c r="D4" s="18">
        <v>57.073999999999998</v>
      </c>
      <c r="E4" s="18">
        <v>55.393000000000001</v>
      </c>
      <c r="F4" s="18">
        <v>63.663000000000004</v>
      </c>
      <c r="G4" s="18">
        <v>50.818999999999996</v>
      </c>
      <c r="H4" s="18">
        <v>51.524999999999999</v>
      </c>
      <c r="I4" s="18">
        <v>67.042999999999992</v>
      </c>
      <c r="J4" s="18">
        <v>53.131999999999991</v>
      </c>
      <c r="K4" s="18">
        <v>56.002999999999993</v>
      </c>
      <c r="L4" s="18">
        <v>56.831000000000003</v>
      </c>
      <c r="M4" s="18">
        <v>58.66</v>
      </c>
      <c r="N4" s="18">
        <v>56.615000000000002</v>
      </c>
      <c r="O4" s="18">
        <v>48.681999999999995</v>
      </c>
      <c r="P4" s="18">
        <v>60.192999999999998</v>
      </c>
      <c r="Q4" s="18">
        <v>62.074000000000005</v>
      </c>
      <c r="R4" s="18">
        <v>92.242000000000004</v>
      </c>
      <c r="S4" s="18">
        <v>34.061</v>
      </c>
      <c r="T4" s="18">
        <v>23.738000000000003</v>
      </c>
      <c r="U4" s="18">
        <v>25.560000000000002</v>
      </c>
      <c r="V4" s="18">
        <v>46.471000000000004</v>
      </c>
      <c r="W4" s="18">
        <v>31.288999999999994</v>
      </c>
      <c r="X4" s="18">
        <v>28.716999999999999</v>
      </c>
      <c r="Y4" s="18">
        <v>26.157</v>
      </c>
      <c r="Z4" s="19"/>
      <c r="AA4" s="20">
        <f>SUM(B4:Z4)</f>
        <v>1199.6089999999999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404.41</v>
      </c>
      <c r="C7" s="28">
        <v>390</v>
      </c>
      <c r="D7" s="28">
        <v>289.88</v>
      </c>
      <c r="E7" s="28">
        <v>285.97000000000003</v>
      </c>
      <c r="F7" s="28">
        <v>288.12</v>
      </c>
      <c r="G7" s="28">
        <v>308.61</v>
      </c>
      <c r="H7" s="28">
        <v>388.54</v>
      </c>
      <c r="I7" s="28">
        <v>422</v>
      </c>
      <c r="J7" s="28">
        <v>350.5</v>
      </c>
      <c r="K7" s="28">
        <v>313.69</v>
      </c>
      <c r="L7" s="28">
        <v>379</v>
      </c>
      <c r="M7" s="28">
        <v>386.12</v>
      </c>
      <c r="N7" s="28">
        <v>374.94</v>
      </c>
      <c r="O7" s="28">
        <v>373.51</v>
      </c>
      <c r="P7" s="28">
        <v>375.73</v>
      </c>
      <c r="Q7" s="28">
        <v>386.12</v>
      </c>
      <c r="R7" s="28">
        <v>386.13</v>
      </c>
      <c r="S7" s="28">
        <v>318.5</v>
      </c>
      <c r="T7" s="28">
        <v>348.67</v>
      </c>
      <c r="U7" s="28">
        <v>363.36</v>
      </c>
      <c r="V7" s="28">
        <v>408</v>
      </c>
      <c r="W7" s="28">
        <v>339.43</v>
      </c>
      <c r="X7" s="28">
        <v>358.69</v>
      </c>
      <c r="Y7" s="28">
        <v>332.64</v>
      </c>
      <c r="Z7" s="29"/>
      <c r="AA7" s="30">
        <f>IF(SUM(B7:Z7)&lt;&gt;0,AVERAGEIF(B7:Z7,"&lt;&gt;"""),"")</f>
        <v>357.19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1.6839999999999999</v>
      </c>
      <c r="C12" s="52">
        <v>11.364000000000001</v>
      </c>
      <c r="D12" s="52">
        <v>14.116</v>
      </c>
      <c r="E12" s="52">
        <v>9.0869999999999997</v>
      </c>
      <c r="F12" s="52">
        <v>13.249000000000001</v>
      </c>
      <c r="G12" s="52"/>
      <c r="H12" s="52">
        <v>1.1919999999999999</v>
      </c>
      <c r="I12" s="52">
        <v>13.552</v>
      </c>
      <c r="J12" s="52"/>
      <c r="K12" s="52"/>
      <c r="L12" s="52">
        <v>1.0109999999999999</v>
      </c>
      <c r="M12" s="52">
        <v>1.0549999999999999</v>
      </c>
      <c r="N12" s="52"/>
      <c r="O12" s="52"/>
      <c r="P12" s="52"/>
      <c r="Q12" s="52">
        <v>18.036000000000001</v>
      </c>
      <c r="R12" s="52">
        <v>43.209000000000003</v>
      </c>
      <c r="S12" s="52"/>
      <c r="T12" s="52"/>
      <c r="U12" s="52"/>
      <c r="V12" s="52">
        <v>12.724</v>
      </c>
      <c r="W12" s="52"/>
      <c r="X12" s="52"/>
      <c r="Y12" s="52"/>
      <c r="Z12" s="53"/>
      <c r="AA12" s="54">
        <f t="shared" si="0"/>
        <v>140.279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27.590999999999998</v>
      </c>
      <c r="C14" s="57">
        <v>29.533999999999999</v>
      </c>
      <c r="D14" s="57">
        <v>29.193999999999996</v>
      </c>
      <c r="E14" s="57">
        <v>31.704000000000001</v>
      </c>
      <c r="F14" s="57">
        <v>37.213999999999999</v>
      </c>
      <c r="G14" s="57">
        <v>37.353999999999992</v>
      </c>
      <c r="H14" s="57">
        <v>35.332000000000001</v>
      </c>
      <c r="I14" s="57">
        <v>35.568999999999996</v>
      </c>
      <c r="J14" s="57">
        <v>35.429999999999993</v>
      </c>
      <c r="K14" s="57">
        <v>34.116</v>
      </c>
      <c r="L14" s="57">
        <v>32.863</v>
      </c>
      <c r="M14" s="57">
        <v>32.818999999999996</v>
      </c>
      <c r="N14" s="57">
        <v>32.577999999999996</v>
      </c>
      <c r="O14" s="57">
        <v>34.582999999999998</v>
      </c>
      <c r="P14" s="57">
        <v>36.743000000000009</v>
      </c>
      <c r="Q14" s="57">
        <v>40.625999999999998</v>
      </c>
      <c r="R14" s="57">
        <v>45.616999999999997</v>
      </c>
      <c r="S14" s="57">
        <v>34.061</v>
      </c>
      <c r="T14" s="57">
        <v>23.738000000000003</v>
      </c>
      <c r="U14" s="57">
        <v>25.560000000000002</v>
      </c>
      <c r="V14" s="57">
        <v>33.747</v>
      </c>
      <c r="W14" s="57">
        <v>31.288999999999994</v>
      </c>
      <c r="X14" s="57">
        <v>28.716999999999999</v>
      </c>
      <c r="Y14" s="57">
        <v>26.157</v>
      </c>
      <c r="Z14" s="58"/>
      <c r="AA14" s="59">
        <f t="shared" si="0"/>
        <v>792.13600000000008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29.274999999999999</v>
      </c>
      <c r="C16" s="62">
        <f t="shared" ref="C16:Z16" si="1">IF(LEN(C$2)&gt;0,SUM(C10:C15),"")</f>
        <v>40.897999999999996</v>
      </c>
      <c r="D16" s="62">
        <f t="shared" si="1"/>
        <v>43.309999999999995</v>
      </c>
      <c r="E16" s="62">
        <f t="shared" si="1"/>
        <v>40.790999999999997</v>
      </c>
      <c r="F16" s="62">
        <f t="shared" si="1"/>
        <v>50.463000000000001</v>
      </c>
      <c r="G16" s="62">
        <f t="shared" si="1"/>
        <v>37.353999999999992</v>
      </c>
      <c r="H16" s="62">
        <f t="shared" si="1"/>
        <v>36.524000000000001</v>
      </c>
      <c r="I16" s="62">
        <f t="shared" si="1"/>
        <v>49.120999999999995</v>
      </c>
      <c r="J16" s="62">
        <f t="shared" si="1"/>
        <v>35.429999999999993</v>
      </c>
      <c r="K16" s="62">
        <f t="shared" si="1"/>
        <v>34.116</v>
      </c>
      <c r="L16" s="62">
        <f t="shared" si="1"/>
        <v>33.874000000000002</v>
      </c>
      <c r="M16" s="62">
        <f t="shared" si="1"/>
        <v>33.873999999999995</v>
      </c>
      <c r="N16" s="62">
        <f t="shared" si="1"/>
        <v>32.577999999999996</v>
      </c>
      <c r="O16" s="62">
        <f t="shared" si="1"/>
        <v>34.582999999999998</v>
      </c>
      <c r="P16" s="62">
        <f t="shared" si="1"/>
        <v>36.743000000000009</v>
      </c>
      <c r="Q16" s="62">
        <f t="shared" si="1"/>
        <v>58.661999999999999</v>
      </c>
      <c r="R16" s="62">
        <f t="shared" si="1"/>
        <v>88.825999999999993</v>
      </c>
      <c r="S16" s="62">
        <f t="shared" si="1"/>
        <v>34.061</v>
      </c>
      <c r="T16" s="62">
        <f t="shared" si="1"/>
        <v>23.738000000000003</v>
      </c>
      <c r="U16" s="62">
        <f t="shared" si="1"/>
        <v>25.560000000000002</v>
      </c>
      <c r="V16" s="62">
        <f t="shared" si="1"/>
        <v>46.471000000000004</v>
      </c>
      <c r="W16" s="62">
        <f t="shared" si="1"/>
        <v>31.288999999999994</v>
      </c>
      <c r="X16" s="62">
        <f t="shared" si="1"/>
        <v>28.716999999999999</v>
      </c>
      <c r="Y16" s="62">
        <f t="shared" si="1"/>
        <v>26.157</v>
      </c>
      <c r="Z16" s="63" t="str">
        <f t="shared" si="1"/>
        <v/>
      </c>
      <c r="AA16" s="64">
        <f>SUM(AA10:AA15)</f>
        <v>932.41500000000008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4.3730000000000002</v>
      </c>
      <c r="C20" s="77">
        <v>4.343</v>
      </c>
      <c r="D20" s="77">
        <v>4.3730000000000002</v>
      </c>
      <c r="E20" s="77">
        <v>4.569</v>
      </c>
      <c r="F20" s="77">
        <v>4.8639999999999999</v>
      </c>
      <c r="G20" s="77">
        <v>6.1130000000000004</v>
      </c>
      <c r="H20" s="77">
        <v>7.8739999999999997</v>
      </c>
      <c r="I20" s="77">
        <v>8.8000000000000007</v>
      </c>
      <c r="J20" s="77">
        <v>7.8719999999999999</v>
      </c>
      <c r="K20" s="77">
        <v>9.4280000000000008</v>
      </c>
      <c r="L20" s="77">
        <v>9.4450000000000003</v>
      </c>
      <c r="M20" s="77">
        <v>9.3829999999999991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81.436999999999998</v>
      </c>
    </row>
    <row r="21" spans="1:27" ht="24.95" customHeight="1" x14ac:dyDescent="0.2">
      <c r="A21" s="75" t="s">
        <v>16</v>
      </c>
      <c r="B21" s="80">
        <v>7.5819999999999999</v>
      </c>
      <c r="C21" s="81">
        <v>7.1959999999999997</v>
      </c>
      <c r="D21" s="81">
        <v>9.391</v>
      </c>
      <c r="E21" s="81">
        <v>10.032999999999999</v>
      </c>
      <c r="F21" s="81">
        <v>8.3360000000000003</v>
      </c>
      <c r="G21" s="81">
        <v>7.3519999999999994</v>
      </c>
      <c r="H21" s="81">
        <v>7.1269999999999998</v>
      </c>
      <c r="I21" s="81">
        <v>9.1219999999999999</v>
      </c>
      <c r="J21" s="81">
        <v>9.83</v>
      </c>
      <c r="K21" s="81">
        <v>12.459</v>
      </c>
      <c r="L21" s="81">
        <v>13.512</v>
      </c>
      <c r="M21" s="81">
        <v>15.403</v>
      </c>
      <c r="N21" s="81">
        <v>3.7370000000000001</v>
      </c>
      <c r="O21" s="81">
        <v>4.0990000000000002</v>
      </c>
      <c r="P21" s="81">
        <v>4.8499999999999996</v>
      </c>
      <c r="Q21" s="81">
        <v>3.4119999999999999</v>
      </c>
      <c r="R21" s="81">
        <v>3.4159999999999999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136.857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11.955</v>
      </c>
      <c r="C25" s="88">
        <f t="shared" ref="C25:Z25" si="3">IF(LEN(C$2)&gt;0,SUM(C19:C24),"")</f>
        <v>11.539</v>
      </c>
      <c r="D25" s="88">
        <f t="shared" si="3"/>
        <v>13.763999999999999</v>
      </c>
      <c r="E25" s="88">
        <f t="shared" si="3"/>
        <v>14.602</v>
      </c>
      <c r="F25" s="88">
        <f t="shared" si="3"/>
        <v>13.2</v>
      </c>
      <c r="G25" s="88">
        <f t="shared" si="3"/>
        <v>13.465</v>
      </c>
      <c r="H25" s="88">
        <f t="shared" si="3"/>
        <v>15.000999999999999</v>
      </c>
      <c r="I25" s="88">
        <f t="shared" si="3"/>
        <v>17.922000000000001</v>
      </c>
      <c r="J25" s="88">
        <f t="shared" si="3"/>
        <v>17.701999999999998</v>
      </c>
      <c r="K25" s="88">
        <f t="shared" si="3"/>
        <v>21.887</v>
      </c>
      <c r="L25" s="88">
        <f t="shared" si="3"/>
        <v>22.957000000000001</v>
      </c>
      <c r="M25" s="88">
        <f t="shared" si="3"/>
        <v>24.786000000000001</v>
      </c>
      <c r="N25" s="88">
        <f t="shared" si="3"/>
        <v>3.7370000000000001</v>
      </c>
      <c r="O25" s="88">
        <f t="shared" si="3"/>
        <v>4.0990000000000002</v>
      </c>
      <c r="P25" s="88">
        <f t="shared" si="3"/>
        <v>4.8499999999999996</v>
      </c>
      <c r="Q25" s="88">
        <f t="shared" si="3"/>
        <v>3.4119999999999999</v>
      </c>
      <c r="R25" s="88">
        <f t="shared" si="3"/>
        <v>3.4159999999999999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218.29399999999998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41.23</v>
      </c>
      <c r="C29" s="77">
        <v>52.436999999999998</v>
      </c>
      <c r="D29" s="77">
        <v>57.073999999999998</v>
      </c>
      <c r="E29" s="77">
        <v>55.393000000000001</v>
      </c>
      <c r="F29" s="77">
        <v>63.662999999999997</v>
      </c>
      <c r="G29" s="77">
        <v>50.819000000000003</v>
      </c>
      <c r="H29" s="77">
        <v>51.524999999999999</v>
      </c>
      <c r="I29" s="77">
        <v>67.043000000000006</v>
      </c>
      <c r="J29" s="77">
        <v>53.131999999999998</v>
      </c>
      <c r="K29" s="77">
        <v>56.003</v>
      </c>
      <c r="L29" s="77">
        <v>56.831000000000003</v>
      </c>
      <c r="M29" s="77">
        <v>58.66</v>
      </c>
      <c r="N29" s="77">
        <v>36.314999999999998</v>
      </c>
      <c r="O29" s="77">
        <v>38.682000000000002</v>
      </c>
      <c r="P29" s="77">
        <v>41.593000000000004</v>
      </c>
      <c r="Q29" s="77">
        <v>62.073999999999998</v>
      </c>
      <c r="R29" s="77">
        <v>92.242000000000004</v>
      </c>
      <c r="S29" s="77">
        <v>34.061</v>
      </c>
      <c r="T29" s="77">
        <v>23.738</v>
      </c>
      <c r="U29" s="77">
        <v>25.56</v>
      </c>
      <c r="V29" s="77">
        <v>46.470999999999997</v>
      </c>
      <c r="W29" s="77">
        <v>31.289000000000001</v>
      </c>
      <c r="X29" s="77">
        <v>28.716999999999999</v>
      </c>
      <c r="Y29" s="77">
        <v>26.157</v>
      </c>
      <c r="Z29" s="78"/>
      <c r="AA29" s="79">
        <f>SUM(B29:Z29)</f>
        <v>1150.7089999999998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41.23</v>
      </c>
      <c r="C31" s="62">
        <f t="shared" ref="C31:Z31" si="4">IF(LEN(C$2)&gt;0,SUM(C28:C30),"")</f>
        <v>52.436999999999998</v>
      </c>
      <c r="D31" s="62">
        <f t="shared" si="4"/>
        <v>57.073999999999998</v>
      </c>
      <c r="E31" s="62">
        <f t="shared" si="4"/>
        <v>55.393000000000001</v>
      </c>
      <c r="F31" s="62">
        <f t="shared" si="4"/>
        <v>63.662999999999997</v>
      </c>
      <c r="G31" s="62">
        <f t="shared" si="4"/>
        <v>50.819000000000003</v>
      </c>
      <c r="H31" s="62">
        <f t="shared" si="4"/>
        <v>51.524999999999999</v>
      </c>
      <c r="I31" s="62">
        <f t="shared" si="4"/>
        <v>67.043000000000006</v>
      </c>
      <c r="J31" s="62">
        <f t="shared" si="4"/>
        <v>53.131999999999998</v>
      </c>
      <c r="K31" s="62">
        <f t="shared" si="4"/>
        <v>56.003</v>
      </c>
      <c r="L31" s="62">
        <f t="shared" si="4"/>
        <v>56.831000000000003</v>
      </c>
      <c r="M31" s="62">
        <f t="shared" si="4"/>
        <v>58.66</v>
      </c>
      <c r="N31" s="62">
        <f t="shared" si="4"/>
        <v>36.314999999999998</v>
      </c>
      <c r="O31" s="62">
        <f t="shared" si="4"/>
        <v>38.682000000000002</v>
      </c>
      <c r="P31" s="62">
        <f t="shared" si="4"/>
        <v>41.593000000000004</v>
      </c>
      <c r="Q31" s="62">
        <f t="shared" si="4"/>
        <v>62.073999999999998</v>
      </c>
      <c r="R31" s="62">
        <f t="shared" si="4"/>
        <v>92.242000000000004</v>
      </c>
      <c r="S31" s="62">
        <f t="shared" si="4"/>
        <v>34.061</v>
      </c>
      <c r="T31" s="62">
        <f t="shared" si="4"/>
        <v>23.738</v>
      </c>
      <c r="U31" s="62">
        <f t="shared" si="4"/>
        <v>25.56</v>
      </c>
      <c r="V31" s="62">
        <f t="shared" si="4"/>
        <v>46.470999999999997</v>
      </c>
      <c r="W31" s="62">
        <f t="shared" si="4"/>
        <v>31.289000000000001</v>
      </c>
      <c r="X31" s="62">
        <f t="shared" si="4"/>
        <v>28.716999999999999</v>
      </c>
      <c r="Y31" s="62">
        <f t="shared" si="4"/>
        <v>26.157</v>
      </c>
      <c r="Z31" s="63" t="str">
        <f t="shared" si="4"/>
        <v/>
      </c>
      <c r="AA31" s="64">
        <f>SUM(AA28:AA30)</f>
        <v>1150.7089999999998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20.3</v>
      </c>
      <c r="O38" s="99">
        <v>10</v>
      </c>
      <c r="P38" s="99">
        <v>18.600000000000001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48.900000000000006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20.3</v>
      </c>
      <c r="O39" s="88">
        <f t="shared" si="6"/>
        <v>10</v>
      </c>
      <c r="P39" s="88">
        <f t="shared" si="6"/>
        <v>18.600000000000001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48.900000000000006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20.3</v>
      </c>
      <c r="O46" s="99">
        <v>10</v>
      </c>
      <c r="P46" s="99">
        <v>18.600000000000001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48.900000000000006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20.3</v>
      </c>
      <c r="O48" s="88">
        <f t="shared" si="8"/>
        <v>10</v>
      </c>
      <c r="P48" s="88">
        <f t="shared" si="8"/>
        <v>18.600000000000001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48.900000000000006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41.23</v>
      </c>
      <c r="C51" s="88">
        <f t="shared" si="10"/>
        <v>52.436999999999998</v>
      </c>
      <c r="D51" s="88">
        <f t="shared" si="10"/>
        <v>57.073999999999998</v>
      </c>
      <c r="E51" s="88">
        <f t="shared" si="10"/>
        <v>55.393000000000001</v>
      </c>
      <c r="F51" s="88">
        <f t="shared" si="10"/>
        <v>63.662999999999997</v>
      </c>
      <c r="G51" s="88">
        <f t="shared" si="10"/>
        <v>50.818999999999988</v>
      </c>
      <c r="H51" s="88">
        <f t="shared" si="10"/>
        <v>51.524999999999999</v>
      </c>
      <c r="I51" s="88">
        <f t="shared" si="10"/>
        <v>67.042999999999992</v>
      </c>
      <c r="J51" s="88">
        <f t="shared" si="10"/>
        <v>53.131999999999991</v>
      </c>
      <c r="K51" s="88">
        <f t="shared" si="10"/>
        <v>56.003</v>
      </c>
      <c r="L51" s="88">
        <f t="shared" si="10"/>
        <v>56.831000000000003</v>
      </c>
      <c r="M51" s="88">
        <f t="shared" si="10"/>
        <v>58.66</v>
      </c>
      <c r="N51" s="88">
        <f t="shared" si="10"/>
        <v>56.614999999999995</v>
      </c>
      <c r="O51" s="88">
        <f t="shared" si="10"/>
        <v>48.682000000000002</v>
      </c>
      <c r="P51" s="88">
        <f t="shared" si="10"/>
        <v>60.193000000000012</v>
      </c>
      <c r="Q51" s="88">
        <f t="shared" si="10"/>
        <v>62.073999999999998</v>
      </c>
      <c r="R51" s="88">
        <f t="shared" si="10"/>
        <v>92.24199999999999</v>
      </c>
      <c r="S51" s="88">
        <f t="shared" si="10"/>
        <v>34.061</v>
      </c>
      <c r="T51" s="88">
        <f t="shared" si="10"/>
        <v>23.738000000000003</v>
      </c>
      <c r="U51" s="88">
        <f t="shared" si="10"/>
        <v>25.560000000000002</v>
      </c>
      <c r="V51" s="88">
        <f t="shared" si="10"/>
        <v>46.471000000000004</v>
      </c>
      <c r="W51" s="88">
        <f t="shared" si="10"/>
        <v>31.288999999999994</v>
      </c>
      <c r="X51" s="88">
        <f t="shared" si="10"/>
        <v>28.716999999999999</v>
      </c>
      <c r="Y51" s="88">
        <f t="shared" si="10"/>
        <v>26.157</v>
      </c>
      <c r="Z51" s="89" t="str">
        <f t="shared" si="10"/>
        <v/>
      </c>
      <c r="AA51" s="105">
        <f>SUM(B51:Z51)</f>
        <v>1199.6089999999999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41.23</v>
      </c>
      <c r="C4" s="18">
        <v>52.436999999999998</v>
      </c>
      <c r="D4" s="18">
        <v>57.073999999999998</v>
      </c>
      <c r="E4" s="18">
        <v>55.393000000000001</v>
      </c>
      <c r="F4" s="18">
        <v>63.663000000000004</v>
      </c>
      <c r="G4" s="18">
        <v>50.819000000000003</v>
      </c>
      <c r="H4" s="18">
        <v>51.524999999999999</v>
      </c>
      <c r="I4" s="18">
        <v>67.043000000000006</v>
      </c>
      <c r="J4" s="18">
        <v>53.131999999999998</v>
      </c>
      <c r="K4" s="18">
        <v>56.003</v>
      </c>
      <c r="L4" s="18">
        <v>56.831000000000003</v>
      </c>
      <c r="M4" s="18">
        <v>58.660000000000004</v>
      </c>
      <c r="N4" s="18">
        <v>56.605999999999995</v>
      </c>
      <c r="O4" s="18">
        <v>48.724000000000004</v>
      </c>
      <c r="P4" s="18">
        <v>60.146000000000001</v>
      </c>
      <c r="Q4" s="18">
        <v>62.073999999999998</v>
      </c>
      <c r="R4" s="18">
        <v>92.24199999999999</v>
      </c>
      <c r="S4" s="18">
        <v>34.061</v>
      </c>
      <c r="T4" s="18">
        <v>23.738</v>
      </c>
      <c r="U4" s="18">
        <v>25.56</v>
      </c>
      <c r="V4" s="18">
        <v>46.470999999999997</v>
      </c>
      <c r="W4" s="18">
        <v>31.289000000000001</v>
      </c>
      <c r="X4" s="18">
        <v>28.716999999999999</v>
      </c>
      <c r="Y4" s="18">
        <v>26.157</v>
      </c>
      <c r="Z4" s="19"/>
      <c r="AA4" s="20">
        <f>SUM(B4:Z4)</f>
        <v>1199.5949999999998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404.41</v>
      </c>
      <c r="C7" s="28">
        <v>390</v>
      </c>
      <c r="D7" s="28">
        <v>289.88</v>
      </c>
      <c r="E7" s="28">
        <v>285.97000000000003</v>
      </c>
      <c r="F7" s="28">
        <v>288.12</v>
      </c>
      <c r="G7" s="28">
        <v>308.61</v>
      </c>
      <c r="H7" s="28">
        <v>388.54</v>
      </c>
      <c r="I7" s="28">
        <v>422</v>
      </c>
      <c r="J7" s="28">
        <v>350.5</v>
      </c>
      <c r="K7" s="28">
        <v>313.69</v>
      </c>
      <c r="L7" s="28">
        <v>379</v>
      </c>
      <c r="M7" s="28">
        <v>386.12</v>
      </c>
      <c r="N7" s="28">
        <v>374.94</v>
      </c>
      <c r="O7" s="28">
        <v>373.51</v>
      </c>
      <c r="P7" s="28">
        <v>375.73</v>
      </c>
      <c r="Q7" s="28">
        <v>386.12</v>
      </c>
      <c r="R7" s="28">
        <v>386.13</v>
      </c>
      <c r="S7" s="28">
        <v>318.5</v>
      </c>
      <c r="T7" s="28">
        <v>348.67</v>
      </c>
      <c r="U7" s="28">
        <v>363.36</v>
      </c>
      <c r="V7" s="28">
        <v>408</v>
      </c>
      <c r="W7" s="28">
        <v>339.43</v>
      </c>
      <c r="X7" s="28">
        <v>358.69</v>
      </c>
      <c r="Y7" s="28">
        <v>332.64</v>
      </c>
      <c r="Z7" s="29"/>
      <c r="AA7" s="30">
        <f>IF(SUM(B7:Z7)&lt;&gt;0,AVERAGEIF(B7:Z7,"&lt;&gt;"""),"")</f>
        <v>357.19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29.363</v>
      </c>
      <c r="E12" s="52">
        <v>32.527000000000001</v>
      </c>
      <c r="F12" s="52">
        <v>30.786999999999999</v>
      </c>
      <c r="G12" s="52">
        <v>17.349</v>
      </c>
      <c r="H12" s="52"/>
      <c r="I12" s="52"/>
      <c r="J12" s="52"/>
      <c r="K12" s="52">
        <v>8.6189999999999998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118.645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1.9E-2</v>
      </c>
      <c r="C14" s="57"/>
      <c r="D14" s="57"/>
      <c r="E14" s="57"/>
      <c r="F14" s="57"/>
      <c r="G14" s="57"/>
      <c r="H14" s="57">
        <v>1.4E-2</v>
      </c>
      <c r="I14" s="57">
        <v>9.7000000000000003E-2</v>
      </c>
      <c r="J14" s="57">
        <v>0.52900000000000003</v>
      </c>
      <c r="K14" s="57">
        <v>0.54800000000000004</v>
      </c>
      <c r="L14" s="57">
        <v>4.4000000000000004E-2</v>
      </c>
      <c r="M14" s="57">
        <v>5.2999999999999999E-2</v>
      </c>
      <c r="N14" s="57">
        <v>3.2000000000000001E-2</v>
      </c>
      <c r="O14" s="57">
        <v>6.8000000000000005E-2</v>
      </c>
      <c r="P14" s="57">
        <v>0.155</v>
      </c>
      <c r="Q14" s="57">
        <v>0.02</v>
      </c>
      <c r="R14" s="57">
        <v>5.0000000000000001E-3</v>
      </c>
      <c r="S14" s="57"/>
      <c r="T14" s="57">
        <v>3.0000000000000001E-3</v>
      </c>
      <c r="U14" s="57">
        <v>1E-3</v>
      </c>
      <c r="V14" s="57"/>
      <c r="W14" s="57"/>
      <c r="X14" s="57"/>
      <c r="Y14" s="57"/>
      <c r="Z14" s="58"/>
      <c r="AA14" s="59">
        <f t="shared" si="0"/>
        <v>1.5879999999999999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1.9E-2</v>
      </c>
      <c r="C16" s="62">
        <f t="shared" ref="C16:Z16" si="1">IF(LEN(C$2)&gt;0,SUM(C10:C15),"")</f>
        <v>0</v>
      </c>
      <c r="D16" s="62">
        <f t="shared" si="1"/>
        <v>29.363</v>
      </c>
      <c r="E16" s="62">
        <f t="shared" si="1"/>
        <v>32.527000000000001</v>
      </c>
      <c r="F16" s="62">
        <f t="shared" si="1"/>
        <v>30.786999999999999</v>
      </c>
      <c r="G16" s="62">
        <f t="shared" si="1"/>
        <v>17.349</v>
      </c>
      <c r="H16" s="62">
        <f t="shared" si="1"/>
        <v>1.4E-2</v>
      </c>
      <c r="I16" s="62">
        <f t="shared" si="1"/>
        <v>9.7000000000000003E-2</v>
      </c>
      <c r="J16" s="62">
        <f t="shared" si="1"/>
        <v>0.52900000000000003</v>
      </c>
      <c r="K16" s="62">
        <f t="shared" si="1"/>
        <v>9.1669999999999998</v>
      </c>
      <c r="L16" s="62">
        <f t="shared" si="1"/>
        <v>4.4000000000000004E-2</v>
      </c>
      <c r="M16" s="62">
        <f t="shared" si="1"/>
        <v>5.2999999999999999E-2</v>
      </c>
      <c r="N16" s="62">
        <f t="shared" si="1"/>
        <v>3.2000000000000001E-2</v>
      </c>
      <c r="O16" s="62">
        <f t="shared" si="1"/>
        <v>6.8000000000000005E-2</v>
      </c>
      <c r="P16" s="62">
        <f t="shared" si="1"/>
        <v>0.155</v>
      </c>
      <c r="Q16" s="62">
        <f t="shared" si="1"/>
        <v>0.02</v>
      </c>
      <c r="R16" s="62">
        <f t="shared" si="1"/>
        <v>5.0000000000000001E-3</v>
      </c>
      <c r="S16" s="62">
        <f t="shared" si="1"/>
        <v>0</v>
      </c>
      <c r="T16" s="62">
        <f t="shared" si="1"/>
        <v>3.0000000000000001E-3</v>
      </c>
      <c r="U16" s="62">
        <f t="shared" si="1"/>
        <v>1E-3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120.23299999999999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29.744</v>
      </c>
      <c r="C20" s="77">
        <v>41.323</v>
      </c>
      <c r="D20" s="77">
        <v>26.926000000000002</v>
      </c>
      <c r="E20" s="77">
        <v>21.1</v>
      </c>
      <c r="F20" s="77">
        <v>31.108999999999998</v>
      </c>
      <c r="G20" s="77">
        <v>31.246999999999996</v>
      </c>
      <c r="H20" s="77">
        <v>37.191000000000003</v>
      </c>
      <c r="I20" s="77">
        <v>45.693000000000005</v>
      </c>
      <c r="J20" s="77">
        <v>33.701000000000001</v>
      </c>
      <c r="K20" s="77">
        <v>36.247999999999998</v>
      </c>
      <c r="L20" s="77">
        <v>37.704000000000001</v>
      </c>
      <c r="M20" s="77">
        <v>39.036999999999999</v>
      </c>
      <c r="N20" s="77">
        <v>37.798999999999999</v>
      </c>
      <c r="O20" s="77">
        <v>35.006999999999998</v>
      </c>
      <c r="P20" s="77">
        <v>41.123999999999995</v>
      </c>
      <c r="Q20" s="77">
        <v>44.331000000000003</v>
      </c>
      <c r="R20" s="77">
        <v>29.093</v>
      </c>
      <c r="S20" s="77">
        <v>29.783000000000001</v>
      </c>
      <c r="T20" s="77">
        <v>21.672000000000001</v>
      </c>
      <c r="U20" s="77">
        <v>23.507999999999999</v>
      </c>
      <c r="V20" s="77">
        <v>32.828999999999994</v>
      </c>
      <c r="W20" s="77">
        <v>29.275000000000002</v>
      </c>
      <c r="X20" s="77">
        <v>27.738</v>
      </c>
      <c r="Y20" s="77">
        <v>22.559000000000001</v>
      </c>
      <c r="Z20" s="78"/>
      <c r="AA20" s="79">
        <f t="shared" si="2"/>
        <v>785.74099999999999</v>
      </c>
    </row>
    <row r="21" spans="1:27" ht="24.95" customHeight="1" x14ac:dyDescent="0.2">
      <c r="A21" s="75" t="s">
        <v>16</v>
      </c>
      <c r="B21" s="80">
        <v>11.467000000000002</v>
      </c>
      <c r="C21" s="81">
        <v>11.114000000000001</v>
      </c>
      <c r="D21" s="81">
        <v>0.78500000000000003</v>
      </c>
      <c r="E21" s="81">
        <v>1.766</v>
      </c>
      <c r="F21" s="81">
        <v>1.7669999999999999</v>
      </c>
      <c r="G21" s="81">
        <v>2.2229999999999999</v>
      </c>
      <c r="H21" s="81">
        <v>14.319999999999999</v>
      </c>
      <c r="I21" s="81">
        <v>21.253</v>
      </c>
      <c r="J21" s="81">
        <v>18.902000000000001</v>
      </c>
      <c r="K21" s="81">
        <v>10.588000000000001</v>
      </c>
      <c r="L21" s="81">
        <v>19.083000000000002</v>
      </c>
      <c r="M21" s="81">
        <v>19.57</v>
      </c>
      <c r="N21" s="81">
        <v>18.774999999999999</v>
      </c>
      <c r="O21" s="81">
        <v>13.648999999999999</v>
      </c>
      <c r="P21" s="81">
        <v>18.866999999999997</v>
      </c>
      <c r="Q21" s="81">
        <v>17.722999999999999</v>
      </c>
      <c r="R21" s="81">
        <v>5.8439999999999994</v>
      </c>
      <c r="S21" s="81">
        <v>4.2780000000000005</v>
      </c>
      <c r="T21" s="81">
        <v>2.0629999999999997</v>
      </c>
      <c r="U21" s="81">
        <v>2.0510000000000002</v>
      </c>
      <c r="V21" s="81">
        <v>13.641999999999999</v>
      </c>
      <c r="W21" s="81">
        <v>2.0140000000000002</v>
      </c>
      <c r="X21" s="81">
        <v>0.97899999999999998</v>
      </c>
      <c r="Y21" s="81">
        <v>3.5979999999999999</v>
      </c>
      <c r="Z21" s="78"/>
      <c r="AA21" s="79">
        <f t="shared" si="2"/>
        <v>236.32099999999997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41.210999999999999</v>
      </c>
      <c r="C25" s="88">
        <f t="shared" si="3"/>
        <v>52.436999999999998</v>
      </c>
      <c r="D25" s="88">
        <f t="shared" si="3"/>
        <v>27.711000000000002</v>
      </c>
      <c r="E25" s="88">
        <f t="shared" si="3"/>
        <v>22.866</v>
      </c>
      <c r="F25" s="88">
        <f t="shared" si="3"/>
        <v>32.875999999999998</v>
      </c>
      <c r="G25" s="88">
        <f t="shared" si="3"/>
        <v>33.47</v>
      </c>
      <c r="H25" s="88">
        <f t="shared" si="3"/>
        <v>51.511000000000003</v>
      </c>
      <c r="I25" s="88">
        <f t="shared" si="3"/>
        <v>66.945999999999998</v>
      </c>
      <c r="J25" s="88">
        <f t="shared" si="3"/>
        <v>52.603000000000002</v>
      </c>
      <c r="K25" s="88">
        <f t="shared" si="3"/>
        <v>46.835999999999999</v>
      </c>
      <c r="L25" s="88">
        <f t="shared" si="3"/>
        <v>56.787000000000006</v>
      </c>
      <c r="M25" s="88">
        <f t="shared" si="3"/>
        <v>58.606999999999999</v>
      </c>
      <c r="N25" s="88">
        <f t="shared" si="3"/>
        <v>56.573999999999998</v>
      </c>
      <c r="O25" s="88">
        <f t="shared" si="3"/>
        <v>48.655999999999999</v>
      </c>
      <c r="P25" s="88">
        <f t="shared" si="3"/>
        <v>59.990999999999993</v>
      </c>
      <c r="Q25" s="88">
        <f t="shared" si="3"/>
        <v>62.054000000000002</v>
      </c>
      <c r="R25" s="88">
        <f t="shared" si="3"/>
        <v>34.936999999999998</v>
      </c>
      <c r="S25" s="88">
        <f t="shared" si="3"/>
        <v>34.061</v>
      </c>
      <c r="T25" s="88">
        <f t="shared" si="3"/>
        <v>23.734999999999999</v>
      </c>
      <c r="U25" s="88">
        <f t="shared" si="3"/>
        <v>25.558999999999997</v>
      </c>
      <c r="V25" s="88">
        <f t="shared" si="3"/>
        <v>46.470999999999989</v>
      </c>
      <c r="W25" s="88">
        <f t="shared" si="3"/>
        <v>31.289000000000001</v>
      </c>
      <c r="X25" s="88">
        <f t="shared" si="3"/>
        <v>28.716999999999999</v>
      </c>
      <c r="Y25" s="88">
        <f t="shared" si="3"/>
        <v>26.157</v>
      </c>
      <c r="Z25" s="89">
        <f t="shared" si="3"/>
        <v>0</v>
      </c>
      <c r="AA25" s="90">
        <f t="shared" si="3"/>
        <v>1022.0619999999999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41.23</v>
      </c>
      <c r="C29" s="77">
        <v>52.436999999999998</v>
      </c>
      <c r="D29" s="77">
        <v>57.073999999999998</v>
      </c>
      <c r="E29" s="77">
        <v>55.393000000000001</v>
      </c>
      <c r="F29" s="77">
        <v>63.662999999999997</v>
      </c>
      <c r="G29" s="77">
        <v>50.819000000000003</v>
      </c>
      <c r="H29" s="77">
        <v>51.524999999999999</v>
      </c>
      <c r="I29" s="77">
        <v>67.043000000000006</v>
      </c>
      <c r="J29" s="77">
        <v>53.131999999999998</v>
      </c>
      <c r="K29" s="77">
        <v>56.003</v>
      </c>
      <c r="L29" s="77">
        <v>56.831000000000003</v>
      </c>
      <c r="M29" s="77">
        <v>58.66</v>
      </c>
      <c r="N29" s="77">
        <v>56.606000000000002</v>
      </c>
      <c r="O29" s="77">
        <v>48.723999999999997</v>
      </c>
      <c r="P29" s="77">
        <v>60.146000000000001</v>
      </c>
      <c r="Q29" s="77">
        <v>62.073999999999998</v>
      </c>
      <c r="R29" s="77">
        <v>34.942</v>
      </c>
      <c r="S29" s="77">
        <v>34.061</v>
      </c>
      <c r="T29" s="77">
        <v>23.738</v>
      </c>
      <c r="U29" s="77">
        <v>25.56</v>
      </c>
      <c r="V29" s="77">
        <v>46.470999999999997</v>
      </c>
      <c r="W29" s="77">
        <v>31.289000000000001</v>
      </c>
      <c r="X29" s="77">
        <v>28.716999999999999</v>
      </c>
      <c r="Y29" s="77">
        <v>26.157</v>
      </c>
      <c r="Z29" s="78"/>
      <c r="AA29" s="79">
        <f>SUM(B29:Z29)</f>
        <v>1142.2949999999998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41.23</v>
      </c>
      <c r="C31" s="62">
        <f t="shared" si="4"/>
        <v>52.436999999999998</v>
      </c>
      <c r="D31" s="62">
        <f t="shared" si="4"/>
        <v>57.073999999999998</v>
      </c>
      <c r="E31" s="62">
        <f t="shared" si="4"/>
        <v>55.393000000000001</v>
      </c>
      <c r="F31" s="62">
        <f t="shared" si="4"/>
        <v>63.662999999999997</v>
      </c>
      <c r="G31" s="62">
        <f t="shared" si="4"/>
        <v>50.819000000000003</v>
      </c>
      <c r="H31" s="62">
        <f t="shared" si="4"/>
        <v>51.524999999999999</v>
      </c>
      <c r="I31" s="62">
        <f t="shared" si="4"/>
        <v>67.043000000000006</v>
      </c>
      <c r="J31" s="62">
        <f t="shared" si="4"/>
        <v>53.131999999999998</v>
      </c>
      <c r="K31" s="62">
        <f t="shared" si="4"/>
        <v>56.003</v>
      </c>
      <c r="L31" s="62">
        <f t="shared" si="4"/>
        <v>56.831000000000003</v>
      </c>
      <c r="M31" s="62">
        <f t="shared" si="4"/>
        <v>58.66</v>
      </c>
      <c r="N31" s="62">
        <f t="shared" si="4"/>
        <v>56.606000000000002</v>
      </c>
      <c r="O31" s="62">
        <f t="shared" si="4"/>
        <v>48.723999999999997</v>
      </c>
      <c r="P31" s="62">
        <f t="shared" si="4"/>
        <v>60.146000000000001</v>
      </c>
      <c r="Q31" s="62">
        <f t="shared" si="4"/>
        <v>62.073999999999998</v>
      </c>
      <c r="R31" s="62">
        <f t="shared" si="4"/>
        <v>34.942</v>
      </c>
      <c r="S31" s="62">
        <f t="shared" si="4"/>
        <v>34.061</v>
      </c>
      <c r="T31" s="62">
        <f t="shared" si="4"/>
        <v>23.738</v>
      </c>
      <c r="U31" s="62">
        <f t="shared" si="4"/>
        <v>25.56</v>
      </c>
      <c r="V31" s="62">
        <f t="shared" si="4"/>
        <v>46.470999999999997</v>
      </c>
      <c r="W31" s="62">
        <f t="shared" si="4"/>
        <v>31.289000000000001</v>
      </c>
      <c r="X31" s="62">
        <f t="shared" si="4"/>
        <v>28.716999999999999</v>
      </c>
      <c r="Y31" s="62">
        <f t="shared" si="4"/>
        <v>26.157</v>
      </c>
      <c r="Z31" s="63">
        <f t="shared" si="4"/>
        <v>0</v>
      </c>
      <c r="AA31" s="64">
        <f t="shared" si="4"/>
        <v>1142.2949999999998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57.3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57.3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57.3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57.3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57.3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57.3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57.3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57.3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41.23</v>
      </c>
      <c r="C51" s="88">
        <f t="shared" si="10"/>
        <v>52.436999999999998</v>
      </c>
      <c r="D51" s="88">
        <f t="shared" si="10"/>
        <v>57.073999999999998</v>
      </c>
      <c r="E51" s="88">
        <f t="shared" si="10"/>
        <v>55.393000000000001</v>
      </c>
      <c r="F51" s="88">
        <f t="shared" si="10"/>
        <v>63.662999999999997</v>
      </c>
      <c r="G51" s="88">
        <f t="shared" si="10"/>
        <v>50.819000000000003</v>
      </c>
      <c r="H51" s="88">
        <f t="shared" si="10"/>
        <v>51.525000000000006</v>
      </c>
      <c r="I51" s="88">
        <f t="shared" si="10"/>
        <v>67.042999999999992</v>
      </c>
      <c r="J51" s="88">
        <f t="shared" si="10"/>
        <v>53.132000000000005</v>
      </c>
      <c r="K51" s="88">
        <f t="shared" si="10"/>
        <v>56.003</v>
      </c>
      <c r="L51" s="88">
        <f t="shared" si="10"/>
        <v>56.831000000000003</v>
      </c>
      <c r="M51" s="88">
        <f t="shared" si="10"/>
        <v>58.66</v>
      </c>
      <c r="N51" s="88">
        <f t="shared" si="10"/>
        <v>56.605999999999995</v>
      </c>
      <c r="O51" s="88">
        <f t="shared" si="10"/>
        <v>48.723999999999997</v>
      </c>
      <c r="P51" s="88">
        <f t="shared" si="10"/>
        <v>60.145999999999994</v>
      </c>
      <c r="Q51" s="88">
        <f t="shared" si="10"/>
        <v>62.074000000000005</v>
      </c>
      <c r="R51" s="88">
        <f t="shared" si="10"/>
        <v>92.24199999999999</v>
      </c>
      <c r="S51" s="88">
        <f t="shared" si="10"/>
        <v>34.061</v>
      </c>
      <c r="T51" s="88">
        <f t="shared" si="10"/>
        <v>23.738</v>
      </c>
      <c r="U51" s="88">
        <f t="shared" si="10"/>
        <v>25.56</v>
      </c>
      <c r="V51" s="88">
        <f t="shared" si="10"/>
        <v>46.470999999999989</v>
      </c>
      <c r="W51" s="88">
        <f t="shared" si="10"/>
        <v>31.289000000000001</v>
      </c>
      <c r="X51" s="88">
        <f t="shared" si="10"/>
        <v>28.716999999999999</v>
      </c>
      <c r="Y51" s="88">
        <f t="shared" si="10"/>
        <v>26.157</v>
      </c>
      <c r="Z51" s="89">
        <f t="shared" si="10"/>
        <v>0</v>
      </c>
      <c r="AA51" s="105">
        <f>SUM(B51:Z51)</f>
        <v>1199.5949999999998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-20.3</v>
      </c>
      <c r="O4" s="18">
        <v>-10</v>
      </c>
      <c r="P4" s="18">
        <v>-18.600000000000001</v>
      </c>
      <c r="Q4" s="18"/>
      <c r="R4" s="18">
        <v>57.3</v>
      </c>
      <c r="S4" s="18"/>
      <c r="T4" s="18"/>
      <c r="U4" s="18"/>
      <c r="V4" s="18"/>
      <c r="W4" s="18"/>
      <c r="X4" s="18"/>
      <c r="Y4" s="18"/>
      <c r="Z4" s="19"/>
      <c r="AA4" s="112">
        <f>SUM(B4:Z4)</f>
        <v>8.3999999999999915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404.41</v>
      </c>
      <c r="C7" s="118">
        <v>390</v>
      </c>
      <c r="D7" s="118">
        <v>289.88</v>
      </c>
      <c r="E7" s="118">
        <v>285.97000000000003</v>
      </c>
      <c r="F7" s="118">
        <v>288.12</v>
      </c>
      <c r="G7" s="118">
        <v>308.61</v>
      </c>
      <c r="H7" s="118">
        <v>388.54</v>
      </c>
      <c r="I7" s="118">
        <v>422</v>
      </c>
      <c r="J7" s="118">
        <v>350.5</v>
      </c>
      <c r="K7" s="118">
        <v>313.69</v>
      </c>
      <c r="L7" s="118">
        <v>379</v>
      </c>
      <c r="M7" s="118">
        <v>386.12</v>
      </c>
      <c r="N7" s="118">
        <v>374.94</v>
      </c>
      <c r="O7" s="118">
        <v>373.51</v>
      </c>
      <c r="P7" s="118">
        <v>375.73</v>
      </c>
      <c r="Q7" s="118">
        <v>386.12</v>
      </c>
      <c r="R7" s="118">
        <v>386.13</v>
      </c>
      <c r="S7" s="118">
        <v>318.5</v>
      </c>
      <c r="T7" s="118">
        <v>348.67</v>
      </c>
      <c r="U7" s="118">
        <v>363.36</v>
      </c>
      <c r="V7" s="118">
        <v>408</v>
      </c>
      <c r="W7" s="118">
        <v>339.43</v>
      </c>
      <c r="X7" s="118">
        <v>358.69</v>
      </c>
      <c r="Y7" s="118">
        <v>332.64</v>
      </c>
      <c r="Z7" s="119"/>
      <c r="AA7" s="120">
        <f>IF(SUM(B7:Z7)&lt;&gt;0,AVERAGEIF(B7:Z7,"&lt;&gt;"""),"")</f>
        <v>357.19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20.3</v>
      </c>
      <c r="O15" s="134">
        <v>10</v>
      </c>
      <c r="P15" s="134">
        <v>18.600000000000001</v>
      </c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48.900000000000006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20.3</v>
      </c>
      <c r="O16" s="136">
        <f t="shared" si="1"/>
        <v>10</v>
      </c>
      <c r="P16" s="136">
        <f t="shared" si="1"/>
        <v>18.600000000000001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48.900000000000006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57.3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57.3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57.3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57.3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2022-07-31T20:22:16Z</dcterms:created>
  <dcterms:modified xsi:type="dcterms:W3CDTF">2022-07-31T20:22:17Z</dcterms:modified>
</cp:coreProperties>
</file>