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<sst xmlns="http://schemas.openxmlformats.org/spreadsheetml/2006/main" count="117" uniqueCount="53">
  <si>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30/07/2022 23:32:58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</si>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</sst>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18.515000000000001</c:v>
                </c:pt>
                <c:pt idx="9">
                  <c:v>18.902999999999999</c:v>
                </c:pt>
                <c:pt idx="10">
                  <c:v>19.335000000000001</c:v>
                </c:pt>
                <c:pt idx="11">
                  <c:v>19.478000000000002</c:v>
                </c:pt>
                <c:pt idx="12">
                  <c:v>19.442</c:v>
                </c:pt>
                <c:pt idx="13">
                  <c:v>15.147</c:v>
                </c:pt>
                <c:pt idx="14">
                  <c:v>11.721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4.9429999999999996</c:v>
                </c:pt>
                <c:pt idx="2">
                  <c:v>10.833</c:v>
                </c:pt>
                <c:pt idx="3">
                  <c:v>6.8490000000000002</c:v>
                </c:pt>
                <c:pt idx="5">
                  <c:v>9.2829999999999995</c:v>
                </c:pt>
                <c:pt idx="17">
                  <c:v>10.92</c:v>
                </c:pt>
                <c:pt idx="18">
                  <c:v>12.051</c:v>
                </c:pt>
                <c:pt idx="19">
                  <c:v>13.698</c:v>
                </c:pt>
                <c:pt idx="20">
                  <c:v>19.308</c:v>
                </c:pt>
                <c:pt idx="21">
                  <c:v>21.771000000000001</c:v>
                </c:pt>
                <c:pt idx="22">
                  <c:v>15.429</c:v>
                </c:pt>
                <c:pt idx="23">
                  <c:v>11.538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13.501000000000001</c:v>
                </c:pt>
                <c:pt idx="1">
                  <c:v>13.888999999999999</c:v>
                </c:pt>
                <c:pt idx="2">
                  <c:v>9.8120000000000012</c:v>
                </c:pt>
                <c:pt idx="3">
                  <c:v>13.893999999999998</c:v>
                </c:pt>
                <c:pt idx="4">
                  <c:v>20.945</c:v>
                </c:pt>
                <c:pt idx="5">
                  <c:v>21.736999999999998</c:v>
                </c:pt>
                <c:pt idx="6">
                  <c:v>18.211000000000002</c:v>
                </c:pt>
                <c:pt idx="7">
                  <c:v>19.175000000000004</c:v>
                </c:pt>
                <c:pt idx="8">
                  <c:v>28.949999999999996</c:v>
                </c:pt>
                <c:pt idx="9">
                  <c:v>31.026999999999997</c:v>
                </c:pt>
                <c:pt idx="10">
                  <c:v>32.838999999999999</c:v>
                </c:pt>
                <c:pt idx="11">
                  <c:v>36.044000000000004</c:v>
                </c:pt>
                <c:pt idx="12">
                  <c:v>39.271999999999998</c:v>
                </c:pt>
                <c:pt idx="13">
                  <c:v>49.314</c:v>
                </c:pt>
                <c:pt idx="14">
                  <c:v>57.659000000000006</c:v>
                </c:pt>
                <c:pt idx="15">
                  <c:v>42.378999999999998</c:v>
                </c:pt>
                <c:pt idx="16">
                  <c:v>25.801999999999996</c:v>
                </c:pt>
                <c:pt idx="17">
                  <c:v>17.678000000000001</c:v>
                </c:pt>
                <c:pt idx="18">
                  <c:v>7.3470000000000004</c:v>
                </c:pt>
                <c:pt idx="19">
                  <c:v>6.1199999999999992</c:v>
                </c:pt>
                <c:pt idx="20">
                  <c:v>5.883</c:v>
                </c:pt>
                <c:pt idx="21">
                  <c:v>6.6520000000000001</c:v>
                </c:pt>
                <c:pt idx="22">
                  <c:v>7.4320000000000004</c:v>
                </c:pt>
                <c:pt idx="23">
                  <c:v>8.1479999999999997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21.201000000000001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467080"/>
        <c:axId val="353467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40.506999999999998</c:v>
                </c:pt>
                <c:pt idx="1">
                  <c:v>21.443999999999999</c:v>
                </c:pt>
                <c:pt idx="2">
                  <c:v>29.262999999999998</c:v>
                </c:pt>
                <c:pt idx="3">
                  <c:v>30.356999999999999</c:v>
                </c:pt>
                <c:pt idx="4">
                  <c:v>26.027000000000001</c:v>
                </c:pt>
                <c:pt idx="5">
                  <c:v>37.014000000000003</c:v>
                </c:pt>
                <c:pt idx="6">
                  <c:v>22.553999999999998</c:v>
                </c:pt>
                <c:pt idx="7">
                  <c:v>23.061</c:v>
                </c:pt>
                <c:pt idx="8">
                  <c:v>49.782000000000004</c:v>
                </c:pt>
                <c:pt idx="9">
                  <c:v>52.018999999999991</c:v>
                </c:pt>
                <c:pt idx="10">
                  <c:v>53.959000000000003</c:v>
                </c:pt>
                <c:pt idx="11">
                  <c:v>56.975000000000001</c:v>
                </c:pt>
                <c:pt idx="12">
                  <c:v>58.714000000000013</c:v>
                </c:pt>
                <c:pt idx="13">
                  <c:v>68.251000000000005</c:v>
                </c:pt>
                <c:pt idx="14">
                  <c:v>74.42</c:v>
                </c:pt>
                <c:pt idx="15">
                  <c:v>46.094000000000001</c:v>
                </c:pt>
                <c:pt idx="16">
                  <c:v>28.983000000000001</c:v>
                </c:pt>
                <c:pt idx="17">
                  <c:v>32.787999999999997</c:v>
                </c:pt>
                <c:pt idx="18">
                  <c:v>19.398</c:v>
                </c:pt>
                <c:pt idx="19">
                  <c:v>19.818000000000001</c:v>
                </c:pt>
                <c:pt idx="20">
                  <c:v>25.190999999999999</c:v>
                </c:pt>
                <c:pt idx="21">
                  <c:v>28.422999999999998</c:v>
                </c:pt>
                <c:pt idx="22">
                  <c:v>22.861000000000001</c:v>
                </c:pt>
                <c:pt idx="23">
                  <c:v>19.686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467080"/>
        <c:axId val="353467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501.91</c:v>
                </c:pt>
                <c:pt idx="1">
                  <c:v>292</c:v>
                </c:pt>
                <c:pt idx="2">
                  <c:v>291</c:v>
                </c:pt>
                <c:pt idx="3">
                  <c:v>291</c:v>
                </c:pt>
                <c:pt idx="4">
                  <c:v>199.8</c:v>
                </c:pt>
                <c:pt idx="5">
                  <c:v>246</c:v>
                </c:pt>
                <c:pt idx="6">
                  <c:v>195.98</c:v>
                </c:pt>
                <c:pt idx="7">
                  <c:v>195.98</c:v>
                </c:pt>
                <c:pt idx="8">
                  <c:v>170.24</c:v>
                </c:pt>
                <c:pt idx="9">
                  <c:v>170.13</c:v>
                </c:pt>
                <c:pt idx="10">
                  <c:v>170.21</c:v>
                </c:pt>
                <c:pt idx="11">
                  <c:v>170.19</c:v>
                </c:pt>
                <c:pt idx="12">
                  <c:v>170.16</c:v>
                </c:pt>
                <c:pt idx="13">
                  <c:v>165.15</c:v>
                </c:pt>
                <c:pt idx="14">
                  <c:v>162.01</c:v>
                </c:pt>
                <c:pt idx="15">
                  <c:v>195.98</c:v>
                </c:pt>
                <c:pt idx="16">
                  <c:v>195.98</c:v>
                </c:pt>
                <c:pt idx="17">
                  <c:v>270.37</c:v>
                </c:pt>
                <c:pt idx="18">
                  <c:v>271.56</c:v>
                </c:pt>
                <c:pt idx="19">
                  <c:v>276.39999999999998</c:v>
                </c:pt>
                <c:pt idx="20">
                  <c:v>284.43</c:v>
                </c:pt>
                <c:pt idx="21">
                  <c:v>284.22000000000003</c:v>
                </c:pt>
                <c:pt idx="22">
                  <c:v>288.51</c:v>
                </c:pt>
                <c:pt idx="23">
                  <c:v>275.33999999999997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468256"/>
        <c:axId val="353467864"/>
      </c:lineChart>
      <c:catAx>
        <c:axId val="353467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467472"/>
        <c:crosses val="autoZero"/>
        <c:auto val="1"/>
        <c:lblAlgn val="ctr"/>
        <c:lblOffset val="100"/>
        <c:noMultiLvlLbl val="0"/>
      </c:catAx>
      <c:valAx>
        <c:axId val="35346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467080"/>
        <c:crosses val="autoZero"/>
        <c:crossBetween val="between"/>
      </c:valAx>
      <c:valAx>
        <c:axId val="353467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468256"/>
        <c:crosses val="max"/>
        <c:crossBetween val="between"/>
      </c:valAx>
      <c:catAx>
        <c:axId val="353468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467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40.507000000000005</v>
      </c>
      <c r="C4" s="18">
        <v>21.443999999999999</v>
      </c>
      <c r="D4" s="18">
        <v>29.262999999999998</v>
      </c>
      <c r="E4" s="18">
        <v>30.356999999999999</v>
      </c>
      <c r="F4" s="18">
        <v>26.026999999999997</v>
      </c>
      <c r="G4" s="18">
        <v>37.014000000000003</v>
      </c>
      <c r="H4" s="18">
        <v>22.554000000000002</v>
      </c>
      <c r="I4" s="18">
        <v>23.061000000000003</v>
      </c>
      <c r="J4" s="18">
        <v>49.781999999999989</v>
      </c>
      <c r="K4" s="18">
        <v>52.019000000000013</v>
      </c>
      <c r="L4" s="18">
        <v>53.959000000000003</v>
      </c>
      <c r="M4" s="18">
        <v>56.975000000000001</v>
      </c>
      <c r="N4" s="18">
        <v>58.713999999999999</v>
      </c>
      <c r="O4" s="18">
        <v>68.250999999999991</v>
      </c>
      <c r="P4" s="18">
        <v>74.419999999999987</v>
      </c>
      <c r="Q4" s="18">
        <v>46.094000000000001</v>
      </c>
      <c r="R4" s="18">
        <v>28.982999999999997</v>
      </c>
      <c r="S4" s="18">
        <v>32.787999999999997</v>
      </c>
      <c r="T4" s="18">
        <v>19.398000000000003</v>
      </c>
      <c r="U4" s="18">
        <v>19.818000000000001</v>
      </c>
      <c r="V4" s="18">
        <v>25.190999999999999</v>
      </c>
      <c r="W4" s="18">
        <v>28.423000000000002</v>
      </c>
      <c r="X4" s="18">
        <v>22.861000000000001</v>
      </c>
      <c r="Y4" s="18">
        <v>19.686</v>
      </c>
      <c r="Z4" s="19"/>
      <c r="AA4" s="20">
        <f>SUM(B4:Z4)</f>
        <v>887.58900000000006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501.91</v>
      </c>
      <c r="C7" s="28">
        <v>292</v>
      </c>
      <c r="D7" s="28">
        <v>291</v>
      </c>
      <c r="E7" s="28">
        <v>291</v>
      </c>
      <c r="F7" s="28">
        <v>199.8</v>
      </c>
      <c r="G7" s="28">
        <v>246</v>
      </c>
      <c r="H7" s="28">
        <v>195.98</v>
      </c>
      <c r="I7" s="28">
        <v>195.98</v>
      </c>
      <c r="J7" s="28">
        <v>170.24</v>
      </c>
      <c r="K7" s="28">
        <v>170.13</v>
      </c>
      <c r="L7" s="28">
        <v>170.21</v>
      </c>
      <c r="M7" s="28">
        <v>170.19</v>
      </c>
      <c r="N7" s="28">
        <v>170.16</v>
      </c>
      <c r="O7" s="28">
        <v>165.15</v>
      </c>
      <c r="P7" s="28">
        <v>162.01</v>
      </c>
      <c r="Q7" s="28">
        <v>195.98</v>
      </c>
      <c r="R7" s="28">
        <v>195.98</v>
      </c>
      <c r="S7" s="28">
        <v>270.37</v>
      </c>
      <c r="T7" s="28">
        <v>271.56</v>
      </c>
      <c r="U7" s="28">
        <v>276.39999999999998</v>
      </c>
      <c r="V7" s="28">
        <v>284.43</v>
      </c>
      <c r="W7" s="28">
        <v>284.22000000000003</v>
      </c>
      <c r="X7" s="28">
        <v>288.51</v>
      </c>
      <c r="Y7" s="28">
        <v>275.33999999999997</v>
      </c>
      <c r="Z7" s="29"/>
      <c r="AA7" s="30">
        <f>IF(SUM(B7:Z7)&lt;&gt;0,AVERAGEIF(B7:Z7,"&lt;&gt;"""),"")</f>
        <v>238.93958333333339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18.515000000000001</v>
      </c>
      <c r="K10" s="42">
        <v>18.902999999999999</v>
      </c>
      <c r="L10" s="42">
        <v>19.335000000000001</v>
      </c>
      <c r="M10" s="42">
        <v>19.478000000000002</v>
      </c>
      <c r="N10" s="42">
        <v>19.442</v>
      </c>
      <c r="O10" s="42">
        <v>15.147</v>
      </c>
      <c r="P10" s="42">
        <v>11.721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122.54100000000001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4.9429999999999996</v>
      </c>
      <c r="D12" s="52">
        <v>10.833</v>
      </c>
      <c r="E12" s="52">
        <v>6.8490000000000002</v>
      </c>
      <c r="F12" s="52"/>
      <c r="G12" s="52">
        <v>9.2829999999999995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10.92</v>
      </c>
      <c r="T12" s="52">
        <v>12.051</v>
      </c>
      <c r="U12" s="52">
        <v>13.698</v>
      </c>
      <c r="V12" s="52">
        <v>19.308</v>
      </c>
      <c r="W12" s="52">
        <v>21.771000000000001</v>
      </c>
      <c r="X12" s="52">
        <v>15.429</v>
      </c>
      <c r="Y12" s="52">
        <v>11.538</v>
      </c>
      <c r="Z12" s="53"/>
      <c r="AA12" s="54">
        <f t="shared" si="0"/>
        <v>136.62299999999999</v>
      </c>
    </row>
    <row r="13" spans="1:27" ht="24.95" customHeight="1" x14ac:dyDescent="0.2">
      <c r="A13" s="50" t="s">
        <v>9</v>
      </c>
      <c r="B13" s="51">
        <v>21.201000000000001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21.201000000000001</v>
      </c>
    </row>
    <row r="14" spans="1:27" ht="24.95" customHeight="1" x14ac:dyDescent="0.2">
      <c r="A14" s="55" t="s">
        <v>10</v>
      </c>
      <c r="B14" s="56">
        <v>13.501000000000001</v>
      </c>
      <c r="C14" s="57">
        <v>13.888999999999999</v>
      </c>
      <c r="D14" s="57">
        <v>9.8120000000000012</v>
      </c>
      <c r="E14" s="57">
        <v>13.893999999999998</v>
      </c>
      <c r="F14" s="57">
        <v>20.945</v>
      </c>
      <c r="G14" s="57">
        <v>21.736999999999998</v>
      </c>
      <c r="H14" s="57">
        <v>18.211000000000002</v>
      </c>
      <c r="I14" s="57">
        <v>19.175000000000004</v>
      </c>
      <c r="J14" s="57">
        <v>28.949999999999996</v>
      </c>
      <c r="K14" s="57">
        <v>31.026999999999997</v>
      </c>
      <c r="L14" s="57">
        <v>32.838999999999999</v>
      </c>
      <c r="M14" s="57">
        <v>36.044000000000004</v>
      </c>
      <c r="N14" s="57">
        <v>39.271999999999998</v>
      </c>
      <c r="O14" s="57">
        <v>49.314</v>
      </c>
      <c r="P14" s="57">
        <v>57.659000000000006</v>
      </c>
      <c r="Q14" s="57">
        <v>42.378999999999998</v>
      </c>
      <c r="R14" s="57">
        <v>25.801999999999996</v>
      </c>
      <c r="S14" s="57">
        <v>17.678000000000001</v>
      </c>
      <c r="T14" s="57">
        <v>7.3470000000000004</v>
      </c>
      <c r="U14" s="57">
        <v>6.1199999999999992</v>
      </c>
      <c r="V14" s="57">
        <v>5.883</v>
      </c>
      <c r="W14" s="57">
        <v>6.6520000000000001</v>
      </c>
      <c r="X14" s="57">
        <v>7.4320000000000004</v>
      </c>
      <c r="Y14" s="57">
        <v>8.1479999999999997</v>
      </c>
      <c r="Z14" s="58"/>
      <c r="AA14" s="59">
        <f t="shared" si="0"/>
        <v>533.71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34.701999999999998</v>
      </c>
      <c r="C16" s="62">
        <f t="shared" ref="C16:Z16" si="1">IF(LEN(C$2)&gt;0,SUM(C10:C15),"")</f>
        <v>18.832000000000001</v>
      </c>
      <c r="D16" s="62">
        <f t="shared" si="1"/>
        <v>20.645000000000003</v>
      </c>
      <c r="E16" s="62">
        <f t="shared" si="1"/>
        <v>20.742999999999999</v>
      </c>
      <c r="F16" s="62">
        <f t="shared" si="1"/>
        <v>20.945</v>
      </c>
      <c r="G16" s="62">
        <f t="shared" si="1"/>
        <v>31.019999999999996</v>
      </c>
      <c r="H16" s="62">
        <f t="shared" si="1"/>
        <v>18.211000000000002</v>
      </c>
      <c r="I16" s="62">
        <f t="shared" si="1"/>
        <v>19.175000000000004</v>
      </c>
      <c r="J16" s="62">
        <f t="shared" si="1"/>
        <v>47.464999999999996</v>
      </c>
      <c r="K16" s="62">
        <f t="shared" si="1"/>
        <v>49.929999999999993</v>
      </c>
      <c r="L16" s="62">
        <f t="shared" si="1"/>
        <v>52.173999999999999</v>
      </c>
      <c r="M16" s="62">
        <f t="shared" si="1"/>
        <v>55.522000000000006</v>
      </c>
      <c r="N16" s="62">
        <f t="shared" si="1"/>
        <v>58.713999999999999</v>
      </c>
      <c r="O16" s="62">
        <f t="shared" si="1"/>
        <v>64.460999999999999</v>
      </c>
      <c r="P16" s="62">
        <f t="shared" si="1"/>
        <v>69.38000000000001</v>
      </c>
      <c r="Q16" s="62">
        <f t="shared" si="1"/>
        <v>42.378999999999998</v>
      </c>
      <c r="R16" s="62">
        <f t="shared" si="1"/>
        <v>25.801999999999996</v>
      </c>
      <c r="S16" s="62">
        <f t="shared" si="1"/>
        <v>28.597999999999999</v>
      </c>
      <c r="T16" s="62">
        <f t="shared" si="1"/>
        <v>19.398</v>
      </c>
      <c r="U16" s="62">
        <f t="shared" si="1"/>
        <v>19.817999999999998</v>
      </c>
      <c r="V16" s="62">
        <f t="shared" si="1"/>
        <v>25.190999999999999</v>
      </c>
      <c r="W16" s="62">
        <f t="shared" si="1"/>
        <v>28.423000000000002</v>
      </c>
      <c r="X16" s="62">
        <f t="shared" si="1"/>
        <v>22.861000000000001</v>
      </c>
      <c r="Y16" s="62">
        <f t="shared" si="1"/>
        <v>19.686</v>
      </c>
      <c r="Z16" s="63" t="str">
        <f t="shared" si="1"/>
        <v/>
      </c>
      <c r="AA16" s="64">
        <f>SUM(AA10:AA15)</f>
        <v>814.07500000000005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1.2929999999999999</v>
      </c>
      <c r="C20" s="77"/>
      <c r="D20" s="77">
        <v>1.2310000000000001</v>
      </c>
      <c r="E20" s="77">
        <v>1.232</v>
      </c>
      <c r="F20" s="77">
        <v>0.873</v>
      </c>
      <c r="G20" s="77">
        <v>1.2030000000000001</v>
      </c>
      <c r="H20" s="77">
        <v>1.28</v>
      </c>
      <c r="I20" s="77">
        <v>1.335</v>
      </c>
      <c r="J20" s="77">
        <v>1.359</v>
      </c>
      <c r="K20" s="77">
        <v>1.38</v>
      </c>
      <c r="L20" s="77">
        <v>1.4259999999999999</v>
      </c>
      <c r="M20" s="77">
        <v>1.4530000000000001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14.065</v>
      </c>
    </row>
    <row r="21" spans="1:27" ht="24.95" customHeight="1" x14ac:dyDescent="0.2">
      <c r="A21" s="75" t="s">
        <v>16</v>
      </c>
      <c r="B21" s="80">
        <v>4.5120000000000005</v>
      </c>
      <c r="C21" s="81">
        <v>2.6120000000000001</v>
      </c>
      <c r="D21" s="81">
        <v>7.3869999999999996</v>
      </c>
      <c r="E21" s="81">
        <v>8.3820000000000014</v>
      </c>
      <c r="F21" s="81">
        <v>4.2089999999999996</v>
      </c>
      <c r="G21" s="81">
        <v>4.7910000000000004</v>
      </c>
      <c r="H21" s="81">
        <v>3.0629999999999997</v>
      </c>
      <c r="I21" s="81">
        <v>2.5510000000000002</v>
      </c>
      <c r="J21" s="81">
        <v>0.95799999999999996</v>
      </c>
      <c r="K21" s="81">
        <v>0.70899999999999996</v>
      </c>
      <c r="L21" s="81">
        <v>0.35899999999999999</v>
      </c>
      <c r="M21" s="81"/>
      <c r="N21" s="81"/>
      <c r="O21" s="81">
        <v>3.79</v>
      </c>
      <c r="P21" s="81">
        <v>5.04</v>
      </c>
      <c r="Q21" s="81">
        <v>3.7149999999999999</v>
      </c>
      <c r="R21" s="81">
        <v>3.181</v>
      </c>
      <c r="S21" s="81">
        <v>4.1900000000000004</v>
      </c>
      <c r="T21" s="81"/>
      <c r="U21" s="81"/>
      <c r="V21" s="81"/>
      <c r="W21" s="81"/>
      <c r="X21" s="81"/>
      <c r="Y21" s="81"/>
      <c r="Z21" s="78"/>
      <c r="AA21" s="79">
        <f t="shared" si="2"/>
        <v>59.448999999999998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5.8050000000000006</v>
      </c>
      <c r="C25" s="88">
        <f t="shared" ref="C25:Z25" si="3">IF(LEN(C$2)&gt;0,SUM(C19:C24),"")</f>
        <v>2.6120000000000001</v>
      </c>
      <c r="D25" s="88">
        <f t="shared" si="3"/>
        <v>8.6180000000000003</v>
      </c>
      <c r="E25" s="88">
        <f t="shared" si="3"/>
        <v>9.6140000000000008</v>
      </c>
      <c r="F25" s="88">
        <f t="shared" si="3"/>
        <v>5.0819999999999999</v>
      </c>
      <c r="G25" s="88">
        <f t="shared" si="3"/>
        <v>5.9940000000000007</v>
      </c>
      <c r="H25" s="88">
        <f t="shared" si="3"/>
        <v>4.343</v>
      </c>
      <c r="I25" s="88">
        <f t="shared" si="3"/>
        <v>3.8860000000000001</v>
      </c>
      <c r="J25" s="88">
        <f t="shared" si="3"/>
        <v>2.3170000000000002</v>
      </c>
      <c r="K25" s="88">
        <f t="shared" si="3"/>
        <v>2.089</v>
      </c>
      <c r="L25" s="88">
        <f t="shared" si="3"/>
        <v>1.7849999999999999</v>
      </c>
      <c r="M25" s="88">
        <f t="shared" si="3"/>
        <v>1.4530000000000001</v>
      </c>
      <c r="N25" s="88">
        <f t="shared" si="3"/>
        <v>0</v>
      </c>
      <c r="O25" s="88">
        <f t="shared" si="3"/>
        <v>3.79</v>
      </c>
      <c r="P25" s="88">
        <f t="shared" si="3"/>
        <v>5.04</v>
      </c>
      <c r="Q25" s="88">
        <f t="shared" si="3"/>
        <v>3.7149999999999999</v>
      </c>
      <c r="R25" s="88">
        <f t="shared" si="3"/>
        <v>3.181</v>
      </c>
      <c r="S25" s="88">
        <f t="shared" si="3"/>
        <v>4.1900000000000004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73.513999999999996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40.506999999999998</v>
      </c>
      <c r="C29" s="77">
        <v>21.443999999999999</v>
      </c>
      <c r="D29" s="77">
        <v>29.263000000000002</v>
      </c>
      <c r="E29" s="77">
        <v>30.356999999999999</v>
      </c>
      <c r="F29" s="77">
        <v>26.027000000000001</v>
      </c>
      <c r="G29" s="77">
        <v>37.014000000000003</v>
      </c>
      <c r="H29" s="77">
        <v>22.553999999999998</v>
      </c>
      <c r="I29" s="77">
        <v>23.061</v>
      </c>
      <c r="J29" s="77">
        <v>49.781999999999996</v>
      </c>
      <c r="K29" s="77">
        <v>52.018999999999998</v>
      </c>
      <c r="L29" s="77">
        <v>53.959000000000003</v>
      </c>
      <c r="M29" s="77">
        <v>56.975000000000001</v>
      </c>
      <c r="N29" s="77">
        <v>58.713999999999999</v>
      </c>
      <c r="O29" s="77">
        <v>68.251000000000005</v>
      </c>
      <c r="P29" s="77">
        <v>74.42</v>
      </c>
      <c r="Q29" s="77">
        <v>46.094000000000001</v>
      </c>
      <c r="R29" s="77">
        <v>28.983000000000001</v>
      </c>
      <c r="S29" s="77">
        <v>32.787999999999997</v>
      </c>
      <c r="T29" s="77">
        <v>19.398</v>
      </c>
      <c r="U29" s="77">
        <v>19.818000000000001</v>
      </c>
      <c r="V29" s="77">
        <v>25.190999999999999</v>
      </c>
      <c r="W29" s="77">
        <v>28.422999999999998</v>
      </c>
      <c r="X29" s="77">
        <v>22.861000000000001</v>
      </c>
      <c r="Y29" s="77">
        <v>19.686</v>
      </c>
      <c r="Z29" s="78"/>
      <c r="AA29" s="79">
        <f>SUM(B29:Z29)</f>
        <v>887.58900000000006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40.506999999999998</v>
      </c>
      <c r="C31" s="62">
        <f t="shared" ref="C31:Z31" si="4">IF(LEN(C$2)&gt;0,SUM(C28:C30),"")</f>
        <v>21.443999999999999</v>
      </c>
      <c r="D31" s="62">
        <f t="shared" si="4"/>
        <v>29.263000000000002</v>
      </c>
      <c r="E31" s="62">
        <f t="shared" si="4"/>
        <v>30.356999999999999</v>
      </c>
      <c r="F31" s="62">
        <f t="shared" si="4"/>
        <v>26.027000000000001</v>
      </c>
      <c r="G31" s="62">
        <f t="shared" si="4"/>
        <v>37.014000000000003</v>
      </c>
      <c r="H31" s="62">
        <f t="shared" si="4"/>
        <v>22.553999999999998</v>
      </c>
      <c r="I31" s="62">
        <f t="shared" si="4"/>
        <v>23.061</v>
      </c>
      <c r="J31" s="62">
        <f t="shared" si="4"/>
        <v>49.781999999999996</v>
      </c>
      <c r="K31" s="62">
        <f t="shared" si="4"/>
        <v>52.018999999999998</v>
      </c>
      <c r="L31" s="62">
        <f t="shared" si="4"/>
        <v>53.959000000000003</v>
      </c>
      <c r="M31" s="62">
        <f t="shared" si="4"/>
        <v>56.975000000000001</v>
      </c>
      <c r="N31" s="62">
        <f t="shared" si="4"/>
        <v>58.713999999999999</v>
      </c>
      <c r="O31" s="62">
        <f t="shared" si="4"/>
        <v>68.251000000000005</v>
      </c>
      <c r="P31" s="62">
        <f t="shared" si="4"/>
        <v>74.42</v>
      </c>
      <c r="Q31" s="62">
        <f t="shared" si="4"/>
        <v>46.094000000000001</v>
      </c>
      <c r="R31" s="62">
        <f t="shared" si="4"/>
        <v>28.983000000000001</v>
      </c>
      <c r="S31" s="62">
        <f t="shared" si="4"/>
        <v>32.787999999999997</v>
      </c>
      <c r="T31" s="62">
        <f t="shared" si="4"/>
        <v>19.398</v>
      </c>
      <c r="U31" s="62">
        <f t="shared" si="4"/>
        <v>19.818000000000001</v>
      </c>
      <c r="V31" s="62">
        <f t="shared" si="4"/>
        <v>25.190999999999999</v>
      </c>
      <c r="W31" s="62">
        <f t="shared" si="4"/>
        <v>28.422999999999998</v>
      </c>
      <c r="X31" s="62">
        <f t="shared" si="4"/>
        <v>22.861000000000001</v>
      </c>
      <c r="Y31" s="62">
        <f t="shared" si="4"/>
        <v>19.686</v>
      </c>
      <c r="Z31" s="63" t="str">
        <f t="shared" si="4"/>
        <v/>
      </c>
      <c r="AA31" s="64">
        <f>SUM(AA28:AA30)</f>
        <v>887.58900000000006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40.506999999999998</v>
      </c>
      <c r="C51" s="88">
        <f t="shared" si="10"/>
        <v>21.444000000000003</v>
      </c>
      <c r="D51" s="88">
        <f t="shared" si="10"/>
        <v>29.263000000000005</v>
      </c>
      <c r="E51" s="88">
        <f t="shared" si="10"/>
        <v>30.356999999999999</v>
      </c>
      <c r="F51" s="88">
        <f t="shared" si="10"/>
        <v>26.027000000000001</v>
      </c>
      <c r="G51" s="88">
        <f t="shared" si="10"/>
        <v>37.013999999999996</v>
      </c>
      <c r="H51" s="88">
        <f t="shared" si="10"/>
        <v>22.554000000000002</v>
      </c>
      <c r="I51" s="88">
        <f t="shared" si="10"/>
        <v>23.061000000000003</v>
      </c>
      <c r="J51" s="88">
        <f t="shared" si="10"/>
        <v>49.781999999999996</v>
      </c>
      <c r="K51" s="88">
        <f t="shared" si="10"/>
        <v>52.018999999999991</v>
      </c>
      <c r="L51" s="88">
        <f t="shared" si="10"/>
        <v>53.958999999999996</v>
      </c>
      <c r="M51" s="88">
        <f t="shared" si="10"/>
        <v>56.975000000000009</v>
      </c>
      <c r="N51" s="88">
        <f t="shared" si="10"/>
        <v>58.713999999999999</v>
      </c>
      <c r="O51" s="88">
        <f t="shared" si="10"/>
        <v>68.251000000000005</v>
      </c>
      <c r="P51" s="88">
        <f t="shared" si="10"/>
        <v>74.420000000000016</v>
      </c>
      <c r="Q51" s="88">
        <f t="shared" si="10"/>
        <v>46.093999999999994</v>
      </c>
      <c r="R51" s="88">
        <f t="shared" si="10"/>
        <v>28.982999999999997</v>
      </c>
      <c r="S51" s="88">
        <f t="shared" si="10"/>
        <v>32.787999999999997</v>
      </c>
      <c r="T51" s="88">
        <f t="shared" si="10"/>
        <v>19.398</v>
      </c>
      <c r="U51" s="88">
        <f t="shared" si="10"/>
        <v>19.817999999999998</v>
      </c>
      <c r="V51" s="88">
        <f t="shared" si="10"/>
        <v>25.190999999999999</v>
      </c>
      <c r="W51" s="88">
        <f t="shared" si="10"/>
        <v>28.423000000000002</v>
      </c>
      <c r="X51" s="88">
        <f t="shared" si="10"/>
        <v>22.861000000000001</v>
      </c>
      <c r="Y51" s="88">
        <f t="shared" si="10"/>
        <v>19.686</v>
      </c>
      <c r="Z51" s="89" t="str">
        <f t="shared" si="10"/>
        <v/>
      </c>
      <c r="AA51" s="105">
        <f>SUM(B51:Z51)</f>
        <v>887.58900000000006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40.506999999999998</v>
      </c>
      <c r="C4" s="18">
        <v>21.443999999999999</v>
      </c>
      <c r="D4" s="18">
        <v>29.262999999999998</v>
      </c>
      <c r="E4" s="18">
        <v>30.356999999999999</v>
      </c>
      <c r="F4" s="18">
        <v>26.027000000000001</v>
      </c>
      <c r="G4" s="18">
        <v>37.014000000000003</v>
      </c>
      <c r="H4" s="18">
        <v>22.553999999999998</v>
      </c>
      <c r="I4" s="18">
        <v>23.061</v>
      </c>
      <c r="J4" s="18">
        <v>49.782000000000004</v>
      </c>
      <c r="K4" s="18">
        <v>52.018999999999991</v>
      </c>
      <c r="L4" s="18">
        <v>53.959000000000003</v>
      </c>
      <c r="M4" s="18">
        <v>56.975000000000001</v>
      </c>
      <c r="N4" s="18">
        <v>58.714000000000013</v>
      </c>
      <c r="O4" s="18">
        <v>68.251000000000005</v>
      </c>
      <c r="P4" s="18">
        <v>74.42</v>
      </c>
      <c r="Q4" s="18">
        <v>46.094000000000001</v>
      </c>
      <c r="R4" s="18">
        <v>28.983000000000001</v>
      </c>
      <c r="S4" s="18">
        <v>32.787999999999997</v>
      </c>
      <c r="T4" s="18">
        <v>19.398</v>
      </c>
      <c r="U4" s="18">
        <v>19.818000000000001</v>
      </c>
      <c r="V4" s="18">
        <v>25.190999999999999</v>
      </c>
      <c r="W4" s="18">
        <v>28.422999999999998</v>
      </c>
      <c r="X4" s="18">
        <v>22.861000000000001</v>
      </c>
      <c r="Y4" s="18">
        <v>19.686</v>
      </c>
      <c r="Z4" s="19"/>
      <c r="AA4" s="20">
        <f>SUM(B4:Z4)</f>
        <v>887.58900000000006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501.91</v>
      </c>
      <c r="C7" s="28">
        <v>292</v>
      </c>
      <c r="D7" s="28">
        <v>291</v>
      </c>
      <c r="E7" s="28">
        <v>291</v>
      </c>
      <c r="F7" s="28">
        <v>199.8</v>
      </c>
      <c r="G7" s="28">
        <v>246</v>
      </c>
      <c r="H7" s="28">
        <v>195.98</v>
      </c>
      <c r="I7" s="28">
        <v>195.98</v>
      </c>
      <c r="J7" s="28">
        <v>170.24</v>
      </c>
      <c r="K7" s="28">
        <v>170.13</v>
      </c>
      <c r="L7" s="28">
        <v>170.21</v>
      </c>
      <c r="M7" s="28">
        <v>170.19</v>
      </c>
      <c r="N7" s="28">
        <v>170.16</v>
      </c>
      <c r="O7" s="28">
        <v>165.15</v>
      </c>
      <c r="P7" s="28">
        <v>162.01</v>
      </c>
      <c r="Q7" s="28">
        <v>195.98</v>
      </c>
      <c r="R7" s="28">
        <v>195.98</v>
      </c>
      <c r="S7" s="28">
        <v>270.37</v>
      </c>
      <c r="T7" s="28">
        <v>271.56</v>
      </c>
      <c r="U7" s="28">
        <v>276.39999999999998</v>
      </c>
      <c r="V7" s="28">
        <v>284.43</v>
      </c>
      <c r="W7" s="28">
        <v>284.22000000000003</v>
      </c>
      <c r="X7" s="28">
        <v>288.51</v>
      </c>
      <c r="Y7" s="28">
        <v>275.33999999999997</v>
      </c>
      <c r="Z7" s="29"/>
      <c r="AA7" s="30">
        <f>IF(SUM(B7:Z7)&lt;&gt;0,AVERAGEIF(B7:Z7,"&lt;&gt;"""),"")</f>
        <v>238.93958333333339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5.0469999999999997</v>
      </c>
      <c r="I12" s="52">
        <v>2.327</v>
      </c>
      <c r="J12" s="52">
        <v>7.8819999999999997</v>
      </c>
      <c r="K12" s="52">
        <v>14.071</v>
      </c>
      <c r="L12" s="52">
        <v>9.2799999999999994</v>
      </c>
      <c r="M12" s="52">
        <v>9.3670000000000009</v>
      </c>
      <c r="N12" s="52">
        <v>9.3190000000000008</v>
      </c>
      <c r="O12" s="52">
        <v>23.162999999999997</v>
      </c>
      <c r="P12" s="52">
        <v>27.493000000000002</v>
      </c>
      <c r="Q12" s="52">
        <v>6.3710000000000004</v>
      </c>
      <c r="R12" s="52">
        <v>5.633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119.953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0.02</v>
      </c>
      <c r="T14" s="57"/>
      <c r="U14" s="57"/>
      <c r="V14" s="57"/>
      <c r="W14" s="57"/>
      <c r="X14" s="57"/>
      <c r="Y14" s="57"/>
      <c r="Z14" s="58"/>
      <c r="AA14" s="59">
        <f t="shared" si="0"/>
        <v>0.02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5.0469999999999997</v>
      </c>
      <c r="I16" s="62">
        <f t="shared" si="1"/>
        <v>2.327</v>
      </c>
      <c r="J16" s="62">
        <f t="shared" si="1"/>
        <v>7.8819999999999997</v>
      </c>
      <c r="K16" s="62">
        <f t="shared" si="1"/>
        <v>14.071</v>
      </c>
      <c r="L16" s="62">
        <f t="shared" si="1"/>
        <v>9.2799999999999994</v>
      </c>
      <c r="M16" s="62">
        <f t="shared" si="1"/>
        <v>9.3670000000000009</v>
      </c>
      <c r="N16" s="62">
        <f t="shared" si="1"/>
        <v>9.3190000000000008</v>
      </c>
      <c r="O16" s="62">
        <f t="shared" si="1"/>
        <v>23.162999999999997</v>
      </c>
      <c r="P16" s="62">
        <f t="shared" si="1"/>
        <v>27.493000000000002</v>
      </c>
      <c r="Q16" s="62">
        <f t="shared" si="1"/>
        <v>6.3710000000000004</v>
      </c>
      <c r="R16" s="62">
        <f t="shared" si="1"/>
        <v>5.633</v>
      </c>
      <c r="S16" s="62">
        <f t="shared" si="1"/>
        <v>0.02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119.973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26.122</v>
      </c>
      <c r="C20" s="77">
        <v>20.619</v>
      </c>
      <c r="D20" s="77">
        <v>25.481999999999999</v>
      </c>
      <c r="E20" s="77">
        <v>25.337999999999997</v>
      </c>
      <c r="F20" s="77">
        <v>23.777000000000001</v>
      </c>
      <c r="G20" s="77">
        <v>28.783000000000001</v>
      </c>
      <c r="H20" s="77">
        <v>15.252000000000001</v>
      </c>
      <c r="I20" s="77">
        <v>17.677</v>
      </c>
      <c r="J20" s="77">
        <v>29.201000000000001</v>
      </c>
      <c r="K20" s="77">
        <v>23.342000000000002</v>
      </c>
      <c r="L20" s="77">
        <v>24.462999999999997</v>
      </c>
      <c r="M20" s="77">
        <v>20.995999999999999</v>
      </c>
      <c r="N20" s="77">
        <v>22.04</v>
      </c>
      <c r="O20" s="77">
        <v>24.657</v>
      </c>
      <c r="P20" s="77">
        <v>23.86</v>
      </c>
      <c r="Q20" s="77">
        <v>25.474</v>
      </c>
      <c r="R20" s="77">
        <v>19.152000000000001</v>
      </c>
      <c r="S20" s="77">
        <v>26.954000000000001</v>
      </c>
      <c r="T20" s="77">
        <v>18.350999999999999</v>
      </c>
      <c r="U20" s="77">
        <v>18.771000000000001</v>
      </c>
      <c r="V20" s="77">
        <v>24.091999999999999</v>
      </c>
      <c r="W20" s="77">
        <v>27.353999999999999</v>
      </c>
      <c r="X20" s="77">
        <v>21.847000000000001</v>
      </c>
      <c r="Y20" s="77">
        <v>18.771999999999998</v>
      </c>
      <c r="Z20" s="78"/>
      <c r="AA20" s="79">
        <f t="shared" si="2"/>
        <v>552.37599999999998</v>
      </c>
    </row>
    <row r="21" spans="1:27" ht="24.95" customHeight="1" x14ac:dyDescent="0.2">
      <c r="A21" s="75" t="s">
        <v>16</v>
      </c>
      <c r="B21" s="80">
        <v>14.385000000000002</v>
      </c>
      <c r="C21" s="81">
        <v>0.82499999999999996</v>
      </c>
      <c r="D21" s="81">
        <v>3.7810000000000001</v>
      </c>
      <c r="E21" s="81">
        <v>5.0190000000000001</v>
      </c>
      <c r="F21" s="81">
        <v>2.25</v>
      </c>
      <c r="G21" s="81">
        <v>8.2309999999999999</v>
      </c>
      <c r="H21" s="81">
        <v>2.2549999999999999</v>
      </c>
      <c r="I21" s="81">
        <v>3.0569999999999999</v>
      </c>
      <c r="J21" s="81">
        <v>12.699</v>
      </c>
      <c r="K21" s="81">
        <v>14.605999999999998</v>
      </c>
      <c r="L21" s="81">
        <v>20.216000000000001</v>
      </c>
      <c r="M21" s="81">
        <v>26.612000000000002</v>
      </c>
      <c r="N21" s="81">
        <v>27.355000000000004</v>
      </c>
      <c r="O21" s="81">
        <v>20.431000000000001</v>
      </c>
      <c r="P21" s="81">
        <v>23.067</v>
      </c>
      <c r="Q21" s="81">
        <v>2.149</v>
      </c>
      <c r="R21" s="81">
        <v>4.1980000000000004</v>
      </c>
      <c r="S21" s="81">
        <v>5.8139999999999992</v>
      </c>
      <c r="T21" s="81">
        <v>1.0469999999999999</v>
      </c>
      <c r="U21" s="81">
        <v>1.0469999999999999</v>
      </c>
      <c r="V21" s="81">
        <v>1.099</v>
      </c>
      <c r="W21" s="81">
        <v>1.069</v>
      </c>
      <c r="X21" s="81">
        <v>1.014</v>
      </c>
      <c r="Y21" s="81">
        <v>0.91400000000000003</v>
      </c>
      <c r="Z21" s="78"/>
      <c r="AA21" s="79">
        <f t="shared" si="2"/>
        <v>203.14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40.507000000000005</v>
      </c>
      <c r="C25" s="88">
        <f t="shared" si="3"/>
        <v>21.443999999999999</v>
      </c>
      <c r="D25" s="88">
        <f t="shared" si="3"/>
        <v>29.262999999999998</v>
      </c>
      <c r="E25" s="88">
        <f t="shared" si="3"/>
        <v>30.356999999999999</v>
      </c>
      <c r="F25" s="88">
        <f t="shared" si="3"/>
        <v>26.027000000000001</v>
      </c>
      <c r="G25" s="88">
        <f t="shared" si="3"/>
        <v>37.014000000000003</v>
      </c>
      <c r="H25" s="88">
        <f t="shared" si="3"/>
        <v>17.507000000000001</v>
      </c>
      <c r="I25" s="88">
        <f t="shared" si="3"/>
        <v>20.733999999999998</v>
      </c>
      <c r="J25" s="88">
        <f t="shared" si="3"/>
        <v>41.9</v>
      </c>
      <c r="K25" s="88">
        <f t="shared" si="3"/>
        <v>37.948</v>
      </c>
      <c r="L25" s="88">
        <f t="shared" si="3"/>
        <v>44.679000000000002</v>
      </c>
      <c r="M25" s="88">
        <f t="shared" si="3"/>
        <v>47.608000000000004</v>
      </c>
      <c r="N25" s="88">
        <f t="shared" si="3"/>
        <v>49.395000000000003</v>
      </c>
      <c r="O25" s="88">
        <f t="shared" si="3"/>
        <v>45.088000000000001</v>
      </c>
      <c r="P25" s="88">
        <f t="shared" si="3"/>
        <v>46.927</v>
      </c>
      <c r="Q25" s="88">
        <f t="shared" si="3"/>
        <v>27.623000000000001</v>
      </c>
      <c r="R25" s="88">
        <f t="shared" si="3"/>
        <v>23.35</v>
      </c>
      <c r="S25" s="88">
        <f t="shared" si="3"/>
        <v>32.768000000000001</v>
      </c>
      <c r="T25" s="88">
        <f t="shared" si="3"/>
        <v>19.398</v>
      </c>
      <c r="U25" s="88">
        <f t="shared" si="3"/>
        <v>19.818000000000001</v>
      </c>
      <c r="V25" s="88">
        <f t="shared" si="3"/>
        <v>25.190999999999999</v>
      </c>
      <c r="W25" s="88">
        <f t="shared" si="3"/>
        <v>28.422999999999998</v>
      </c>
      <c r="X25" s="88">
        <f t="shared" si="3"/>
        <v>22.861000000000001</v>
      </c>
      <c r="Y25" s="88">
        <f t="shared" si="3"/>
        <v>19.686</v>
      </c>
      <c r="Z25" s="89">
        <f t="shared" si="3"/>
        <v>0</v>
      </c>
      <c r="AA25" s="90">
        <f t="shared" si="3"/>
        <v>755.51599999999996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40.506999999999998</v>
      </c>
      <c r="C29" s="77">
        <v>21.443999999999999</v>
      </c>
      <c r="D29" s="77">
        <v>29.263000000000002</v>
      </c>
      <c r="E29" s="77">
        <v>30.356999999999999</v>
      </c>
      <c r="F29" s="77">
        <v>26.027000000000001</v>
      </c>
      <c r="G29" s="77">
        <v>37.014000000000003</v>
      </c>
      <c r="H29" s="77">
        <v>22.553999999999998</v>
      </c>
      <c r="I29" s="77">
        <v>23.061</v>
      </c>
      <c r="J29" s="77">
        <v>49.781999999999996</v>
      </c>
      <c r="K29" s="77">
        <v>52.018999999999998</v>
      </c>
      <c r="L29" s="77">
        <v>53.959000000000003</v>
      </c>
      <c r="M29" s="77">
        <v>56.975000000000001</v>
      </c>
      <c r="N29" s="77">
        <v>58.713999999999999</v>
      </c>
      <c r="O29" s="77">
        <v>68.251000000000005</v>
      </c>
      <c r="P29" s="77">
        <v>74.42</v>
      </c>
      <c r="Q29" s="77">
        <v>33.994</v>
      </c>
      <c r="R29" s="77">
        <v>28.983000000000001</v>
      </c>
      <c r="S29" s="77">
        <v>32.787999999999997</v>
      </c>
      <c r="T29" s="77">
        <v>19.398</v>
      </c>
      <c r="U29" s="77">
        <v>19.818000000000001</v>
      </c>
      <c r="V29" s="77">
        <v>25.190999999999999</v>
      </c>
      <c r="W29" s="77">
        <v>28.422999999999998</v>
      </c>
      <c r="X29" s="77">
        <v>22.861000000000001</v>
      </c>
      <c r="Y29" s="77">
        <v>19.686</v>
      </c>
      <c r="Z29" s="78"/>
      <c r="AA29" s="79">
        <f>SUM(B29:Z29)</f>
        <v>875.48900000000003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40.506999999999998</v>
      </c>
      <c r="C31" s="62">
        <f t="shared" si="4"/>
        <v>21.443999999999999</v>
      </c>
      <c r="D31" s="62">
        <f t="shared" si="4"/>
        <v>29.263000000000002</v>
      </c>
      <c r="E31" s="62">
        <f t="shared" si="4"/>
        <v>30.356999999999999</v>
      </c>
      <c r="F31" s="62">
        <f t="shared" si="4"/>
        <v>26.027000000000001</v>
      </c>
      <c r="G31" s="62">
        <f t="shared" si="4"/>
        <v>37.014000000000003</v>
      </c>
      <c r="H31" s="62">
        <f t="shared" si="4"/>
        <v>22.553999999999998</v>
      </c>
      <c r="I31" s="62">
        <f t="shared" si="4"/>
        <v>23.061</v>
      </c>
      <c r="J31" s="62">
        <f t="shared" si="4"/>
        <v>49.781999999999996</v>
      </c>
      <c r="K31" s="62">
        <f t="shared" si="4"/>
        <v>52.018999999999998</v>
      </c>
      <c r="L31" s="62">
        <f t="shared" si="4"/>
        <v>53.959000000000003</v>
      </c>
      <c r="M31" s="62">
        <f t="shared" si="4"/>
        <v>56.975000000000001</v>
      </c>
      <c r="N31" s="62">
        <f t="shared" si="4"/>
        <v>58.713999999999999</v>
      </c>
      <c r="O31" s="62">
        <f t="shared" si="4"/>
        <v>68.251000000000005</v>
      </c>
      <c r="P31" s="62">
        <f t="shared" si="4"/>
        <v>74.42</v>
      </c>
      <c r="Q31" s="62">
        <f t="shared" si="4"/>
        <v>33.994</v>
      </c>
      <c r="R31" s="62">
        <f t="shared" si="4"/>
        <v>28.983000000000001</v>
      </c>
      <c r="S31" s="62">
        <f t="shared" si="4"/>
        <v>32.787999999999997</v>
      </c>
      <c r="T31" s="62">
        <f t="shared" si="4"/>
        <v>19.398</v>
      </c>
      <c r="U31" s="62">
        <f t="shared" si="4"/>
        <v>19.818000000000001</v>
      </c>
      <c r="V31" s="62">
        <f t="shared" si="4"/>
        <v>25.190999999999999</v>
      </c>
      <c r="W31" s="62">
        <f t="shared" si="4"/>
        <v>28.422999999999998</v>
      </c>
      <c r="X31" s="62">
        <f t="shared" si="4"/>
        <v>22.861000000000001</v>
      </c>
      <c r="Y31" s="62">
        <f t="shared" si="4"/>
        <v>19.686</v>
      </c>
      <c r="Z31" s="63">
        <f t="shared" si="4"/>
        <v>0</v>
      </c>
      <c r="AA31" s="64">
        <f t="shared" si="4"/>
        <v>875.48900000000003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40.507000000000005</v>
      </c>
      <c r="C51" s="88">
        <f t="shared" si="10"/>
        <v>21.443999999999999</v>
      </c>
      <c r="D51" s="88">
        <f t="shared" si="10"/>
        <v>29.262999999999998</v>
      </c>
      <c r="E51" s="88">
        <f t="shared" si="10"/>
        <v>30.356999999999999</v>
      </c>
      <c r="F51" s="88">
        <f t="shared" si="10"/>
        <v>26.027000000000001</v>
      </c>
      <c r="G51" s="88">
        <f t="shared" si="10"/>
        <v>37.014000000000003</v>
      </c>
      <c r="H51" s="88">
        <f t="shared" si="10"/>
        <v>22.554000000000002</v>
      </c>
      <c r="I51" s="88">
        <f t="shared" si="10"/>
        <v>23.061</v>
      </c>
      <c r="J51" s="88">
        <f t="shared" si="10"/>
        <v>49.781999999999996</v>
      </c>
      <c r="K51" s="88">
        <f t="shared" si="10"/>
        <v>52.018999999999998</v>
      </c>
      <c r="L51" s="88">
        <f t="shared" si="10"/>
        <v>53.959000000000003</v>
      </c>
      <c r="M51" s="88">
        <f t="shared" si="10"/>
        <v>56.975000000000009</v>
      </c>
      <c r="N51" s="88">
        <f t="shared" si="10"/>
        <v>58.714000000000006</v>
      </c>
      <c r="O51" s="88">
        <f t="shared" si="10"/>
        <v>68.251000000000005</v>
      </c>
      <c r="P51" s="88">
        <f t="shared" si="10"/>
        <v>74.42</v>
      </c>
      <c r="Q51" s="88">
        <f t="shared" si="10"/>
        <v>46.094000000000001</v>
      </c>
      <c r="R51" s="88">
        <f t="shared" si="10"/>
        <v>28.983000000000001</v>
      </c>
      <c r="S51" s="88">
        <f t="shared" si="10"/>
        <v>32.788000000000004</v>
      </c>
      <c r="T51" s="88">
        <f t="shared" si="10"/>
        <v>19.398</v>
      </c>
      <c r="U51" s="88">
        <f t="shared" si="10"/>
        <v>19.818000000000001</v>
      </c>
      <c r="V51" s="88">
        <f t="shared" si="10"/>
        <v>25.190999999999999</v>
      </c>
      <c r="W51" s="88">
        <f t="shared" si="10"/>
        <v>28.422999999999998</v>
      </c>
      <c r="X51" s="88">
        <f t="shared" si="10"/>
        <v>22.861000000000001</v>
      </c>
      <c r="Y51" s="88">
        <f t="shared" si="10"/>
        <v>19.686</v>
      </c>
      <c r="Z51" s="89">
        <f t="shared" si="10"/>
        <v>0</v>
      </c>
      <c r="AA51" s="105">
        <f>SUM(B51:Z51)</f>
        <v>887.58900000000006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12.1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501.91</v>
      </c>
      <c r="C7" s="118">
        <v>292</v>
      </c>
      <c r="D7" s="118">
        <v>291</v>
      </c>
      <c r="E7" s="118">
        <v>291</v>
      </c>
      <c r="F7" s="118">
        <v>199.8</v>
      </c>
      <c r="G7" s="118">
        <v>246</v>
      </c>
      <c r="H7" s="118">
        <v>195.98</v>
      </c>
      <c r="I7" s="118">
        <v>195.98</v>
      </c>
      <c r="J7" s="118">
        <v>170.24</v>
      </c>
      <c r="K7" s="118">
        <v>170.13</v>
      </c>
      <c r="L7" s="118">
        <v>170.21</v>
      </c>
      <c r="M7" s="118">
        <v>170.19</v>
      </c>
      <c r="N7" s="118">
        <v>170.16</v>
      </c>
      <c r="O7" s="118">
        <v>165.15</v>
      </c>
      <c r="P7" s="118">
        <v>162.01</v>
      </c>
      <c r="Q7" s="118">
        <v>195.98</v>
      </c>
      <c r="R7" s="118">
        <v>195.98</v>
      </c>
      <c r="S7" s="118">
        <v>270.37</v>
      </c>
      <c r="T7" s="118">
        <v>271.56</v>
      </c>
      <c r="U7" s="118">
        <v>276.39999999999998</v>
      </c>
      <c r="V7" s="118">
        <v>284.43</v>
      </c>
      <c r="W7" s="118">
        <v>284.22000000000003</v>
      </c>
      <c r="X7" s="118">
        <v>288.51</v>
      </c>
      <c r="Y7" s="118">
        <v>275.33999999999997</v>
      </c>
      <c r="Z7" s="119"/>
      <c r="AA7" s="120">
        <f>IF(SUM(B7:Z7)&lt;&gt;0,AVERAGEIF(B7:Z7,"&lt;&gt;"""),"")</f>
        <v>238.93958333333339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12.1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12.1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2022-07-30T20:32:59Z</dcterms:created>
  <dcterms:modified xsi:type="dcterms:W3CDTF">2022-07-30T20:32:59Z</dcterms:modified>
</cp:coreProperties>
</file>