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<sst xmlns="http://schemas.openxmlformats.org/spreadsheetml/2006/main" count="117" uniqueCount="53">
  <si>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29/07/2022 23:30:19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</si>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</sst>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83</c:v>
                </c:pt>
                <c:pt idx="2">
                  <c:v>3</c:v>
                </c:pt>
                <c:pt idx="17">
                  <c:v>28.61</c:v>
                </c:pt>
                <c:pt idx="18">
                  <c:v>12</c:v>
                </c:pt>
                <c:pt idx="19">
                  <c:v>17.609000000000002</c:v>
                </c:pt>
                <c:pt idx="20">
                  <c:v>33.219000000000001</c:v>
                </c:pt>
                <c:pt idx="21">
                  <c:v>20.073</c:v>
                </c:pt>
                <c:pt idx="22">
                  <c:v>19.116</c:v>
                </c:pt>
                <c:pt idx="23">
                  <c:v>12.952999999999999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49.001999999999995</c:v>
                </c:pt>
                <c:pt idx="1">
                  <c:v>26.869</c:v>
                </c:pt>
                <c:pt idx="2">
                  <c:v>55.767000000000003</c:v>
                </c:pt>
                <c:pt idx="3">
                  <c:v>37.170999999999999</c:v>
                </c:pt>
                <c:pt idx="4">
                  <c:v>29.57</c:v>
                </c:pt>
                <c:pt idx="5">
                  <c:v>54.514000000000003</c:v>
                </c:pt>
                <c:pt idx="6">
                  <c:v>51.253</c:v>
                </c:pt>
                <c:pt idx="7">
                  <c:v>68.021000000000001</c:v>
                </c:pt>
                <c:pt idx="8">
                  <c:v>75.928999999999988</c:v>
                </c:pt>
                <c:pt idx="9">
                  <c:v>97.978999999999971</c:v>
                </c:pt>
                <c:pt idx="10">
                  <c:v>98.705999999999989</c:v>
                </c:pt>
                <c:pt idx="11">
                  <c:v>93.265000000000001</c:v>
                </c:pt>
                <c:pt idx="12">
                  <c:v>84.628</c:v>
                </c:pt>
                <c:pt idx="13">
                  <c:v>54.524999999999999</c:v>
                </c:pt>
                <c:pt idx="14">
                  <c:v>30.852999999999994</c:v>
                </c:pt>
                <c:pt idx="15">
                  <c:v>38.152999999999992</c:v>
                </c:pt>
                <c:pt idx="16">
                  <c:v>26.872</c:v>
                </c:pt>
                <c:pt idx="17">
                  <c:v>36.001000000000005</c:v>
                </c:pt>
                <c:pt idx="18">
                  <c:v>13.611000000000001</c:v>
                </c:pt>
                <c:pt idx="19">
                  <c:v>9.9120000000000008</c:v>
                </c:pt>
                <c:pt idx="20">
                  <c:v>7.4889999999999999</c:v>
                </c:pt>
                <c:pt idx="21">
                  <c:v>6.7530000000000001</c:v>
                </c:pt>
                <c:pt idx="22">
                  <c:v>2.7909999999999999</c:v>
                </c:pt>
                <c:pt idx="23">
                  <c:v>5.1879999999999997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207032"/>
        <c:axId val="361207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132.11699999999996</c:v>
                </c:pt>
                <c:pt idx="1">
                  <c:v>26.869</c:v>
                </c:pt>
                <c:pt idx="2">
                  <c:v>66.680000000000007</c:v>
                </c:pt>
                <c:pt idx="3">
                  <c:v>37.170999999999999</c:v>
                </c:pt>
                <c:pt idx="4">
                  <c:v>30.11</c:v>
                </c:pt>
                <c:pt idx="5">
                  <c:v>54.513999999999996</c:v>
                </c:pt>
                <c:pt idx="6">
                  <c:v>51.253</c:v>
                </c:pt>
                <c:pt idx="7">
                  <c:v>75.426000000000002</c:v>
                </c:pt>
                <c:pt idx="8">
                  <c:v>83.848000000000013</c:v>
                </c:pt>
                <c:pt idx="9">
                  <c:v>102.23200000000001</c:v>
                </c:pt>
                <c:pt idx="10">
                  <c:v>102.977</c:v>
                </c:pt>
                <c:pt idx="11">
                  <c:v>97.501000000000005</c:v>
                </c:pt>
                <c:pt idx="12">
                  <c:v>84.627999999999986</c:v>
                </c:pt>
                <c:pt idx="13">
                  <c:v>55.77</c:v>
                </c:pt>
                <c:pt idx="14">
                  <c:v>30.852999999999998</c:v>
                </c:pt>
                <c:pt idx="15">
                  <c:v>38.153000000000006</c:v>
                </c:pt>
                <c:pt idx="16">
                  <c:v>26.872</c:v>
                </c:pt>
                <c:pt idx="17">
                  <c:v>67.73599999999999</c:v>
                </c:pt>
                <c:pt idx="18">
                  <c:v>26.289999999999996</c:v>
                </c:pt>
                <c:pt idx="19">
                  <c:v>27.521000000000004</c:v>
                </c:pt>
                <c:pt idx="20">
                  <c:v>42.08</c:v>
                </c:pt>
                <c:pt idx="21">
                  <c:v>27.544000000000004</c:v>
                </c:pt>
                <c:pt idx="22">
                  <c:v>21.907</c:v>
                </c:pt>
                <c:pt idx="23">
                  <c:v>19.151999999999997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207032"/>
        <c:axId val="361207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475</c:v>
                </c:pt>
                <c:pt idx="1">
                  <c:v>283.01</c:v>
                </c:pt>
                <c:pt idx="2">
                  <c:v>400</c:v>
                </c:pt>
                <c:pt idx="3">
                  <c:v>277.10000000000002</c:v>
                </c:pt>
                <c:pt idx="4">
                  <c:v>263.94</c:v>
                </c:pt>
                <c:pt idx="5">
                  <c:v>213.92</c:v>
                </c:pt>
                <c:pt idx="6">
                  <c:v>259.7</c:v>
                </c:pt>
                <c:pt idx="7">
                  <c:v>206.24</c:v>
                </c:pt>
                <c:pt idx="8">
                  <c:v>199.85</c:v>
                </c:pt>
                <c:pt idx="9">
                  <c:v>179.9</c:v>
                </c:pt>
                <c:pt idx="10">
                  <c:v>169.95</c:v>
                </c:pt>
                <c:pt idx="11">
                  <c:v>167.7</c:v>
                </c:pt>
                <c:pt idx="12">
                  <c:v>193.75</c:v>
                </c:pt>
                <c:pt idx="13">
                  <c:v>194.23</c:v>
                </c:pt>
                <c:pt idx="14">
                  <c:v>195.05</c:v>
                </c:pt>
                <c:pt idx="15">
                  <c:v>210.15</c:v>
                </c:pt>
                <c:pt idx="16">
                  <c:v>248.07</c:v>
                </c:pt>
                <c:pt idx="17">
                  <c:v>444.96</c:v>
                </c:pt>
                <c:pt idx="18">
                  <c:v>314.64999999999998</c:v>
                </c:pt>
                <c:pt idx="19">
                  <c:v>292</c:v>
                </c:pt>
                <c:pt idx="20">
                  <c:v>437.34</c:v>
                </c:pt>
                <c:pt idx="21">
                  <c:v>399.2</c:v>
                </c:pt>
                <c:pt idx="22">
                  <c:v>292</c:v>
                </c:pt>
                <c:pt idx="23">
                  <c:v>398.99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208208"/>
        <c:axId val="361207816"/>
      </c:lineChart>
      <c:catAx>
        <c:axId val="361207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207424"/>
        <c:crosses val="autoZero"/>
        <c:auto val="1"/>
        <c:lblAlgn val="ctr"/>
        <c:lblOffset val="100"/>
        <c:noMultiLvlLbl val="0"/>
      </c:catAx>
      <c:valAx>
        <c:axId val="36120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207032"/>
        <c:crosses val="autoZero"/>
        <c:crossBetween val="between"/>
      </c:valAx>
      <c:valAx>
        <c:axId val="361207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208208"/>
        <c:crosses val="max"/>
        <c:crossBetween val="between"/>
      </c:valAx>
      <c:catAx>
        <c:axId val="361208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1207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132.11700000000002</v>
      </c>
      <c r="C4" s="18">
        <v>26.869</v>
      </c>
      <c r="D4" s="18">
        <v>66.680000000000007</v>
      </c>
      <c r="E4" s="18">
        <v>37.170999999999999</v>
      </c>
      <c r="F4" s="18">
        <v>30.11</v>
      </c>
      <c r="G4" s="18">
        <v>54.514000000000003</v>
      </c>
      <c r="H4" s="18">
        <v>51.253</v>
      </c>
      <c r="I4" s="18">
        <v>75.425999999999988</v>
      </c>
      <c r="J4" s="18">
        <v>83.847999999999999</v>
      </c>
      <c r="K4" s="18">
        <v>102.23199999999999</v>
      </c>
      <c r="L4" s="18">
        <v>102.97699999999999</v>
      </c>
      <c r="M4" s="18">
        <v>97.500999999999991</v>
      </c>
      <c r="N4" s="18">
        <v>84.628</v>
      </c>
      <c r="O4" s="18">
        <v>55.769999999999989</v>
      </c>
      <c r="P4" s="18">
        <v>30.852999999999994</v>
      </c>
      <c r="Q4" s="18">
        <v>38.152999999999992</v>
      </c>
      <c r="R4" s="18">
        <v>26.872</v>
      </c>
      <c r="S4" s="18">
        <v>67.759999999999991</v>
      </c>
      <c r="T4" s="18">
        <v>26.29</v>
      </c>
      <c r="U4" s="18">
        <v>27.521000000000004</v>
      </c>
      <c r="V4" s="18">
        <v>42.08</v>
      </c>
      <c r="W4" s="18">
        <v>27.544</v>
      </c>
      <c r="X4" s="18">
        <v>21.907</v>
      </c>
      <c r="Y4" s="18">
        <v>19.152000000000001</v>
      </c>
      <c r="Z4" s="19"/>
      <c r="AA4" s="20">
        <f>SUM(B4:Z4)</f>
        <v>1329.2280000000001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475</v>
      </c>
      <c r="C7" s="28">
        <v>283.01</v>
      </c>
      <c r="D7" s="28">
        <v>400</v>
      </c>
      <c r="E7" s="28">
        <v>277.10000000000002</v>
      </c>
      <c r="F7" s="28">
        <v>263.94</v>
      </c>
      <c r="G7" s="28">
        <v>213.92</v>
      </c>
      <c r="H7" s="28">
        <v>259.7</v>
      </c>
      <c r="I7" s="28">
        <v>206.24</v>
      </c>
      <c r="J7" s="28">
        <v>199.85</v>
      </c>
      <c r="K7" s="28">
        <v>179.9</v>
      </c>
      <c r="L7" s="28">
        <v>169.95</v>
      </c>
      <c r="M7" s="28">
        <v>167.7</v>
      </c>
      <c r="N7" s="28">
        <v>193.75</v>
      </c>
      <c r="O7" s="28">
        <v>194.23</v>
      </c>
      <c r="P7" s="28">
        <v>195.05</v>
      </c>
      <c r="Q7" s="28">
        <v>210.15</v>
      </c>
      <c r="R7" s="28">
        <v>248.07</v>
      </c>
      <c r="S7" s="28">
        <v>444.96</v>
      </c>
      <c r="T7" s="28">
        <v>314.64999999999998</v>
      </c>
      <c r="U7" s="28">
        <v>292</v>
      </c>
      <c r="V7" s="28">
        <v>437.34</v>
      </c>
      <c r="W7" s="28">
        <v>399.2</v>
      </c>
      <c r="X7" s="28">
        <v>292</v>
      </c>
      <c r="Y7" s="28">
        <v>398.99</v>
      </c>
      <c r="Z7" s="29"/>
      <c r="AA7" s="30">
        <f>IF(SUM(B7:Z7)&lt;&gt;0,AVERAGEIF(B7:Z7,"&lt;&gt;"""),"")</f>
        <v>279.86249999999995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83</v>
      </c>
      <c r="C12" s="52"/>
      <c r="D12" s="52">
        <v>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28.61</v>
      </c>
      <c r="T12" s="52">
        <v>12</v>
      </c>
      <c r="U12" s="52">
        <v>17.609000000000002</v>
      </c>
      <c r="V12" s="52">
        <v>33.219000000000001</v>
      </c>
      <c r="W12" s="52">
        <v>20.073</v>
      </c>
      <c r="X12" s="52">
        <v>19.116</v>
      </c>
      <c r="Y12" s="52">
        <v>12.952999999999999</v>
      </c>
      <c r="Z12" s="53"/>
      <c r="AA12" s="54">
        <f t="shared" si="0"/>
        <v>229.58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49.001999999999995</v>
      </c>
      <c r="C14" s="57">
        <v>26.869</v>
      </c>
      <c r="D14" s="57">
        <v>55.767000000000003</v>
      </c>
      <c r="E14" s="57">
        <v>37.170999999999999</v>
      </c>
      <c r="F14" s="57">
        <v>29.57</v>
      </c>
      <c r="G14" s="57">
        <v>54.514000000000003</v>
      </c>
      <c r="H14" s="57">
        <v>51.253</v>
      </c>
      <c r="I14" s="57">
        <v>68.021000000000001</v>
      </c>
      <c r="J14" s="57">
        <v>75.928999999999988</v>
      </c>
      <c r="K14" s="57">
        <v>97.978999999999971</v>
      </c>
      <c r="L14" s="57">
        <v>98.705999999999989</v>
      </c>
      <c r="M14" s="57">
        <v>93.265000000000001</v>
      </c>
      <c r="N14" s="57">
        <v>84.628</v>
      </c>
      <c r="O14" s="57">
        <v>54.524999999999999</v>
      </c>
      <c r="P14" s="57">
        <v>30.852999999999994</v>
      </c>
      <c r="Q14" s="57">
        <v>38.152999999999992</v>
      </c>
      <c r="R14" s="57">
        <v>26.872</v>
      </c>
      <c r="S14" s="57">
        <v>36.001000000000005</v>
      </c>
      <c r="T14" s="57">
        <v>13.611000000000001</v>
      </c>
      <c r="U14" s="57">
        <v>9.9120000000000008</v>
      </c>
      <c r="V14" s="57">
        <v>7.4889999999999999</v>
      </c>
      <c r="W14" s="57">
        <v>6.7530000000000001</v>
      </c>
      <c r="X14" s="57">
        <v>2.7909999999999999</v>
      </c>
      <c r="Y14" s="57">
        <v>5.1879999999999997</v>
      </c>
      <c r="Z14" s="58"/>
      <c r="AA14" s="59">
        <f t="shared" si="0"/>
        <v>1054.8219999999999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132.00200000000001</v>
      </c>
      <c r="C16" s="62">
        <f t="shared" ref="C16:Z16" si="1">IF(LEN(C$2)&gt;0,SUM(C10:C15),"")</f>
        <v>26.869</v>
      </c>
      <c r="D16" s="62">
        <f t="shared" si="1"/>
        <v>58.767000000000003</v>
      </c>
      <c r="E16" s="62">
        <f t="shared" si="1"/>
        <v>37.170999999999999</v>
      </c>
      <c r="F16" s="62">
        <f t="shared" si="1"/>
        <v>29.57</v>
      </c>
      <c r="G16" s="62">
        <f t="shared" si="1"/>
        <v>54.514000000000003</v>
      </c>
      <c r="H16" s="62">
        <f t="shared" si="1"/>
        <v>51.253</v>
      </c>
      <c r="I16" s="62">
        <f t="shared" si="1"/>
        <v>68.021000000000001</v>
      </c>
      <c r="J16" s="62">
        <f t="shared" si="1"/>
        <v>75.928999999999988</v>
      </c>
      <c r="K16" s="62">
        <f t="shared" si="1"/>
        <v>97.978999999999971</v>
      </c>
      <c r="L16" s="62">
        <f t="shared" si="1"/>
        <v>98.705999999999989</v>
      </c>
      <c r="M16" s="62">
        <f t="shared" si="1"/>
        <v>93.265000000000001</v>
      </c>
      <c r="N16" s="62">
        <f t="shared" si="1"/>
        <v>84.628</v>
      </c>
      <c r="O16" s="62">
        <f t="shared" si="1"/>
        <v>54.524999999999999</v>
      </c>
      <c r="P16" s="62">
        <f t="shared" si="1"/>
        <v>30.852999999999994</v>
      </c>
      <c r="Q16" s="62">
        <f t="shared" si="1"/>
        <v>38.152999999999992</v>
      </c>
      <c r="R16" s="62">
        <f t="shared" si="1"/>
        <v>26.872</v>
      </c>
      <c r="S16" s="62">
        <f t="shared" si="1"/>
        <v>64.611000000000004</v>
      </c>
      <c r="T16" s="62">
        <f t="shared" si="1"/>
        <v>25.611000000000001</v>
      </c>
      <c r="U16" s="62">
        <f t="shared" si="1"/>
        <v>27.521000000000001</v>
      </c>
      <c r="V16" s="62">
        <f t="shared" si="1"/>
        <v>40.707999999999998</v>
      </c>
      <c r="W16" s="62">
        <f t="shared" si="1"/>
        <v>26.826000000000001</v>
      </c>
      <c r="X16" s="62">
        <f t="shared" si="1"/>
        <v>21.907</v>
      </c>
      <c r="Y16" s="62">
        <f t="shared" si="1"/>
        <v>18.140999999999998</v>
      </c>
      <c r="Z16" s="63" t="str">
        <f t="shared" si="1"/>
        <v/>
      </c>
      <c r="AA16" s="64">
        <f>SUM(AA10:AA15)</f>
        <v>1284.4019999999998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3.4060000000000001</v>
      </c>
      <c r="E20" s="77"/>
      <c r="F20" s="77"/>
      <c r="G20" s="77"/>
      <c r="H20" s="77"/>
      <c r="I20" s="77">
        <v>4.1319999999999997</v>
      </c>
      <c r="J20" s="77">
        <v>4.2119999999999997</v>
      </c>
      <c r="K20" s="77">
        <v>4.2530000000000001</v>
      </c>
      <c r="L20" s="77">
        <v>4.2709999999999999</v>
      </c>
      <c r="M20" s="77">
        <v>4.2359999999999998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24.51</v>
      </c>
    </row>
    <row r="21" spans="1:27" ht="24.95" customHeight="1" x14ac:dyDescent="0.2">
      <c r="A21" s="75" t="s">
        <v>16</v>
      </c>
      <c r="B21" s="80">
        <v>0.115</v>
      </c>
      <c r="C21" s="81"/>
      <c r="D21" s="81">
        <v>4.5069999999999997</v>
      </c>
      <c r="E21" s="81"/>
      <c r="F21" s="81">
        <v>0.54</v>
      </c>
      <c r="G21" s="81"/>
      <c r="H21" s="81"/>
      <c r="I21" s="81">
        <v>3.2730000000000001</v>
      </c>
      <c r="J21" s="81">
        <v>3.7069999999999999</v>
      </c>
      <c r="K21" s="81"/>
      <c r="L21" s="81"/>
      <c r="M21" s="81"/>
      <c r="N21" s="81"/>
      <c r="O21" s="81">
        <v>1.2450000000000001</v>
      </c>
      <c r="P21" s="81"/>
      <c r="Q21" s="81"/>
      <c r="R21" s="81"/>
      <c r="S21" s="81">
        <v>3.149</v>
      </c>
      <c r="T21" s="81">
        <v>0.67900000000000005</v>
      </c>
      <c r="U21" s="81"/>
      <c r="V21" s="81">
        <v>1.3720000000000001</v>
      </c>
      <c r="W21" s="81">
        <v>0.71799999999999997</v>
      </c>
      <c r="X21" s="81"/>
      <c r="Y21" s="81">
        <v>1.0109999999999999</v>
      </c>
      <c r="Z21" s="78"/>
      <c r="AA21" s="79">
        <f t="shared" si="2"/>
        <v>20.315999999999999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0.115</v>
      </c>
      <c r="C25" s="88">
        <f t="shared" ref="C25:Z25" si="3">IF(LEN(C$2)&gt;0,SUM(C19:C24),"")</f>
        <v>0</v>
      </c>
      <c r="D25" s="88">
        <f t="shared" si="3"/>
        <v>7.9130000000000003</v>
      </c>
      <c r="E25" s="88">
        <f t="shared" si="3"/>
        <v>0</v>
      </c>
      <c r="F25" s="88">
        <f t="shared" si="3"/>
        <v>0.54</v>
      </c>
      <c r="G25" s="88">
        <f t="shared" si="3"/>
        <v>0</v>
      </c>
      <c r="H25" s="88">
        <f t="shared" si="3"/>
        <v>0</v>
      </c>
      <c r="I25" s="88">
        <f t="shared" si="3"/>
        <v>7.4049999999999994</v>
      </c>
      <c r="J25" s="88">
        <f t="shared" si="3"/>
        <v>7.9189999999999996</v>
      </c>
      <c r="K25" s="88">
        <f t="shared" si="3"/>
        <v>4.2530000000000001</v>
      </c>
      <c r="L25" s="88">
        <f t="shared" si="3"/>
        <v>4.2709999999999999</v>
      </c>
      <c r="M25" s="88">
        <f t="shared" si="3"/>
        <v>4.2359999999999998</v>
      </c>
      <c r="N25" s="88">
        <f t="shared" si="3"/>
        <v>0</v>
      </c>
      <c r="O25" s="88">
        <f t="shared" si="3"/>
        <v>1.2450000000000001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3.149</v>
      </c>
      <c r="T25" s="88">
        <f t="shared" si="3"/>
        <v>0.67900000000000005</v>
      </c>
      <c r="U25" s="88">
        <f t="shared" si="3"/>
        <v>0</v>
      </c>
      <c r="V25" s="88">
        <f t="shared" si="3"/>
        <v>1.3720000000000001</v>
      </c>
      <c r="W25" s="88">
        <f t="shared" si="3"/>
        <v>0.71799999999999997</v>
      </c>
      <c r="X25" s="88">
        <f t="shared" si="3"/>
        <v>0</v>
      </c>
      <c r="Y25" s="88">
        <f t="shared" si="3"/>
        <v>1.0109999999999999</v>
      </c>
      <c r="Z25" s="89" t="str">
        <f t="shared" si="3"/>
        <v/>
      </c>
      <c r="AA25" s="90">
        <f>SUM(AA19:AA24)</f>
        <v>44.826000000000001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132.11699999999999</v>
      </c>
      <c r="C29" s="77">
        <v>26.869</v>
      </c>
      <c r="D29" s="77">
        <v>66.680000000000007</v>
      </c>
      <c r="E29" s="77">
        <v>37.170999999999999</v>
      </c>
      <c r="F29" s="77">
        <v>30.11</v>
      </c>
      <c r="G29" s="77">
        <v>54.514000000000003</v>
      </c>
      <c r="H29" s="77">
        <v>51.253</v>
      </c>
      <c r="I29" s="77">
        <v>75.426000000000002</v>
      </c>
      <c r="J29" s="77">
        <v>83.847999999999999</v>
      </c>
      <c r="K29" s="77">
        <v>102.232</v>
      </c>
      <c r="L29" s="77">
        <v>102.977</v>
      </c>
      <c r="M29" s="77">
        <v>97.501000000000005</v>
      </c>
      <c r="N29" s="77">
        <v>84.628</v>
      </c>
      <c r="O29" s="77">
        <v>55.77</v>
      </c>
      <c r="P29" s="77">
        <v>30.853000000000002</v>
      </c>
      <c r="Q29" s="77">
        <v>38.152999999999999</v>
      </c>
      <c r="R29" s="77">
        <v>26.872</v>
      </c>
      <c r="S29" s="77">
        <v>67.760000000000005</v>
      </c>
      <c r="T29" s="77">
        <v>26.29</v>
      </c>
      <c r="U29" s="77">
        <v>27.521000000000001</v>
      </c>
      <c r="V29" s="77">
        <v>42.08</v>
      </c>
      <c r="W29" s="77">
        <v>27.544</v>
      </c>
      <c r="X29" s="77">
        <v>21.907</v>
      </c>
      <c r="Y29" s="77">
        <v>19.152000000000001</v>
      </c>
      <c r="Z29" s="78"/>
      <c r="AA29" s="79">
        <f>SUM(B29:Z29)</f>
        <v>1329.2279999999998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132.11699999999999</v>
      </c>
      <c r="C31" s="62">
        <f t="shared" ref="C31:Z31" si="4">IF(LEN(C$2)&gt;0,SUM(C28:C30),"")</f>
        <v>26.869</v>
      </c>
      <c r="D31" s="62">
        <f t="shared" si="4"/>
        <v>66.680000000000007</v>
      </c>
      <c r="E31" s="62">
        <f t="shared" si="4"/>
        <v>37.170999999999999</v>
      </c>
      <c r="F31" s="62">
        <f t="shared" si="4"/>
        <v>30.11</v>
      </c>
      <c r="G31" s="62">
        <f t="shared" si="4"/>
        <v>54.514000000000003</v>
      </c>
      <c r="H31" s="62">
        <f t="shared" si="4"/>
        <v>51.253</v>
      </c>
      <c r="I31" s="62">
        <f t="shared" si="4"/>
        <v>75.426000000000002</v>
      </c>
      <c r="J31" s="62">
        <f t="shared" si="4"/>
        <v>83.847999999999999</v>
      </c>
      <c r="K31" s="62">
        <f t="shared" si="4"/>
        <v>102.232</v>
      </c>
      <c r="L31" s="62">
        <f t="shared" si="4"/>
        <v>102.977</v>
      </c>
      <c r="M31" s="62">
        <f t="shared" si="4"/>
        <v>97.501000000000005</v>
      </c>
      <c r="N31" s="62">
        <f t="shared" si="4"/>
        <v>84.628</v>
      </c>
      <c r="O31" s="62">
        <f t="shared" si="4"/>
        <v>55.77</v>
      </c>
      <c r="P31" s="62">
        <f t="shared" si="4"/>
        <v>30.853000000000002</v>
      </c>
      <c r="Q31" s="62">
        <f t="shared" si="4"/>
        <v>38.152999999999999</v>
      </c>
      <c r="R31" s="62">
        <f t="shared" si="4"/>
        <v>26.872</v>
      </c>
      <c r="S31" s="62">
        <f t="shared" si="4"/>
        <v>67.760000000000005</v>
      </c>
      <c r="T31" s="62">
        <f t="shared" si="4"/>
        <v>26.29</v>
      </c>
      <c r="U31" s="62">
        <f t="shared" si="4"/>
        <v>27.521000000000001</v>
      </c>
      <c r="V31" s="62">
        <f t="shared" si="4"/>
        <v>42.08</v>
      </c>
      <c r="W31" s="62">
        <f t="shared" si="4"/>
        <v>27.544</v>
      </c>
      <c r="X31" s="62">
        <f t="shared" si="4"/>
        <v>21.907</v>
      </c>
      <c r="Y31" s="62">
        <f t="shared" si="4"/>
        <v>19.152000000000001</v>
      </c>
      <c r="Z31" s="63" t="str">
        <f t="shared" si="4"/>
        <v/>
      </c>
      <c r="AA31" s="64">
        <f>SUM(AA28:AA30)</f>
        <v>1329.2279999999998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132.11700000000002</v>
      </c>
      <c r="C51" s="88">
        <f t="shared" si="10"/>
        <v>26.869</v>
      </c>
      <c r="D51" s="88">
        <f t="shared" si="10"/>
        <v>66.680000000000007</v>
      </c>
      <c r="E51" s="88">
        <f t="shared" si="10"/>
        <v>37.170999999999999</v>
      </c>
      <c r="F51" s="88">
        <f t="shared" si="10"/>
        <v>30.11</v>
      </c>
      <c r="G51" s="88">
        <f t="shared" si="10"/>
        <v>54.514000000000003</v>
      </c>
      <c r="H51" s="88">
        <f t="shared" si="10"/>
        <v>51.253</v>
      </c>
      <c r="I51" s="88">
        <f t="shared" si="10"/>
        <v>75.426000000000002</v>
      </c>
      <c r="J51" s="88">
        <f t="shared" si="10"/>
        <v>83.847999999999985</v>
      </c>
      <c r="K51" s="88">
        <f t="shared" si="10"/>
        <v>102.23199999999997</v>
      </c>
      <c r="L51" s="88">
        <f t="shared" si="10"/>
        <v>102.97699999999999</v>
      </c>
      <c r="M51" s="88">
        <f t="shared" si="10"/>
        <v>97.501000000000005</v>
      </c>
      <c r="N51" s="88">
        <f t="shared" si="10"/>
        <v>84.628</v>
      </c>
      <c r="O51" s="88">
        <f t="shared" si="10"/>
        <v>55.769999999999996</v>
      </c>
      <c r="P51" s="88">
        <f t="shared" si="10"/>
        <v>30.852999999999994</v>
      </c>
      <c r="Q51" s="88">
        <f t="shared" si="10"/>
        <v>38.152999999999992</v>
      </c>
      <c r="R51" s="88">
        <f t="shared" si="10"/>
        <v>26.872</v>
      </c>
      <c r="S51" s="88">
        <f t="shared" si="10"/>
        <v>67.760000000000005</v>
      </c>
      <c r="T51" s="88">
        <f t="shared" si="10"/>
        <v>26.29</v>
      </c>
      <c r="U51" s="88">
        <f t="shared" si="10"/>
        <v>27.521000000000001</v>
      </c>
      <c r="V51" s="88">
        <f t="shared" si="10"/>
        <v>42.08</v>
      </c>
      <c r="W51" s="88">
        <f t="shared" si="10"/>
        <v>27.544</v>
      </c>
      <c r="X51" s="88">
        <f t="shared" si="10"/>
        <v>21.907</v>
      </c>
      <c r="Y51" s="88">
        <f t="shared" si="10"/>
        <v>19.151999999999997</v>
      </c>
      <c r="Z51" s="89" t="str">
        <f t="shared" si="10"/>
        <v/>
      </c>
      <c r="AA51" s="105">
        <f>SUM(B51:Z51)</f>
        <v>1329.2280000000001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132.11699999999996</v>
      </c>
      <c r="C4" s="18">
        <v>26.869</v>
      </c>
      <c r="D4" s="18">
        <v>66.680000000000007</v>
      </c>
      <c r="E4" s="18">
        <v>37.170999999999999</v>
      </c>
      <c r="F4" s="18">
        <v>30.11</v>
      </c>
      <c r="G4" s="18">
        <v>54.513999999999996</v>
      </c>
      <c r="H4" s="18">
        <v>51.253</v>
      </c>
      <c r="I4" s="18">
        <v>75.426000000000002</v>
      </c>
      <c r="J4" s="18">
        <v>83.848000000000013</v>
      </c>
      <c r="K4" s="18">
        <v>102.23200000000001</v>
      </c>
      <c r="L4" s="18">
        <v>102.977</v>
      </c>
      <c r="M4" s="18">
        <v>97.501000000000005</v>
      </c>
      <c r="N4" s="18">
        <v>84.627999999999986</v>
      </c>
      <c r="O4" s="18">
        <v>55.77</v>
      </c>
      <c r="P4" s="18">
        <v>30.852999999999998</v>
      </c>
      <c r="Q4" s="18">
        <v>38.153000000000006</v>
      </c>
      <c r="R4" s="18">
        <v>26.872</v>
      </c>
      <c r="S4" s="18">
        <v>67.73599999999999</v>
      </c>
      <c r="T4" s="18">
        <v>26.289999999999996</v>
      </c>
      <c r="U4" s="18">
        <v>27.521000000000004</v>
      </c>
      <c r="V4" s="18">
        <v>42.08</v>
      </c>
      <c r="W4" s="18">
        <v>27.544000000000004</v>
      </c>
      <c r="X4" s="18">
        <v>21.907</v>
      </c>
      <c r="Y4" s="18">
        <v>19.151999999999997</v>
      </c>
      <c r="Z4" s="19"/>
      <c r="AA4" s="20">
        <f>SUM(B4:Z4)</f>
        <v>1329.204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475</v>
      </c>
      <c r="C7" s="28">
        <v>283.01</v>
      </c>
      <c r="D7" s="28">
        <v>400</v>
      </c>
      <c r="E7" s="28">
        <v>277.10000000000002</v>
      </c>
      <c r="F7" s="28">
        <v>263.94</v>
      </c>
      <c r="G7" s="28">
        <v>213.92</v>
      </c>
      <c r="H7" s="28">
        <v>259.7</v>
      </c>
      <c r="I7" s="28">
        <v>206.24</v>
      </c>
      <c r="J7" s="28">
        <v>199.85</v>
      </c>
      <c r="K7" s="28">
        <v>179.9</v>
      </c>
      <c r="L7" s="28">
        <v>169.95</v>
      </c>
      <c r="M7" s="28">
        <v>167.7</v>
      </c>
      <c r="N7" s="28">
        <v>193.75</v>
      </c>
      <c r="O7" s="28">
        <v>194.23</v>
      </c>
      <c r="P7" s="28">
        <v>195.05</v>
      </c>
      <c r="Q7" s="28">
        <v>210.15</v>
      </c>
      <c r="R7" s="28">
        <v>248.07</v>
      </c>
      <c r="S7" s="28">
        <v>444.96</v>
      </c>
      <c r="T7" s="28">
        <v>314.64999999999998</v>
      </c>
      <c r="U7" s="28">
        <v>292</v>
      </c>
      <c r="V7" s="28">
        <v>437.34</v>
      </c>
      <c r="W7" s="28">
        <v>399.2</v>
      </c>
      <c r="X7" s="28">
        <v>292</v>
      </c>
      <c r="Y7" s="28">
        <v>398.99</v>
      </c>
      <c r="Z7" s="29"/>
      <c r="AA7" s="30">
        <f>IF(SUM(B7:Z7)&lt;&gt;0,AVERAGEIF(B7:Z7,"&lt;&gt;"""),"")</f>
        <v>279.86249999999995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25</v>
      </c>
      <c r="H12" s="52">
        <v>25</v>
      </c>
      <c r="I12" s="52">
        <v>49.477000000000004</v>
      </c>
      <c r="J12" s="52">
        <v>48</v>
      </c>
      <c r="K12" s="52">
        <v>66.49799999999999</v>
      </c>
      <c r="L12" s="52">
        <v>65.61699999999999</v>
      </c>
      <c r="M12" s="52">
        <v>63.072000000000003</v>
      </c>
      <c r="N12" s="52">
        <v>50.119</v>
      </c>
      <c r="O12" s="52">
        <v>32.353000000000002</v>
      </c>
      <c r="P12" s="52">
        <v>4.8860000000000001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430.02200000000005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7.2999999999999995E-2</v>
      </c>
      <c r="P14" s="57">
        <v>0.123</v>
      </c>
      <c r="Q14" s="57">
        <v>0.85</v>
      </c>
      <c r="R14" s="57"/>
      <c r="S14" s="57"/>
      <c r="T14" s="57">
        <v>0.50600000000000001</v>
      </c>
      <c r="U14" s="57">
        <v>0.56699999999999995</v>
      </c>
      <c r="V14" s="57">
        <v>0.4</v>
      </c>
      <c r="W14" s="57">
        <v>0.33300000000000002</v>
      </c>
      <c r="X14" s="57">
        <v>0.437</v>
      </c>
      <c r="Y14" s="57">
        <v>0.15</v>
      </c>
      <c r="Z14" s="58"/>
      <c r="AA14" s="59">
        <f t="shared" si="0"/>
        <v>3.4389999999999996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25</v>
      </c>
      <c r="H16" s="62">
        <f t="shared" si="1"/>
        <v>25</v>
      </c>
      <c r="I16" s="62">
        <f t="shared" si="1"/>
        <v>49.477000000000004</v>
      </c>
      <c r="J16" s="62">
        <f t="shared" si="1"/>
        <v>48</v>
      </c>
      <c r="K16" s="62">
        <f t="shared" si="1"/>
        <v>66.49799999999999</v>
      </c>
      <c r="L16" s="62">
        <f t="shared" si="1"/>
        <v>65.61699999999999</v>
      </c>
      <c r="M16" s="62">
        <f t="shared" si="1"/>
        <v>63.072000000000003</v>
      </c>
      <c r="N16" s="62">
        <f t="shared" si="1"/>
        <v>50.119</v>
      </c>
      <c r="O16" s="62">
        <f t="shared" si="1"/>
        <v>32.426000000000002</v>
      </c>
      <c r="P16" s="62">
        <f t="shared" si="1"/>
        <v>5.0090000000000003</v>
      </c>
      <c r="Q16" s="62">
        <f t="shared" si="1"/>
        <v>0.85</v>
      </c>
      <c r="R16" s="62">
        <f t="shared" si="1"/>
        <v>0</v>
      </c>
      <c r="S16" s="62">
        <f t="shared" si="1"/>
        <v>0</v>
      </c>
      <c r="T16" s="62">
        <f t="shared" si="1"/>
        <v>0.50600000000000001</v>
      </c>
      <c r="U16" s="62">
        <f t="shared" si="1"/>
        <v>0.56699999999999995</v>
      </c>
      <c r="V16" s="62">
        <f t="shared" si="1"/>
        <v>0.4</v>
      </c>
      <c r="W16" s="62">
        <f t="shared" si="1"/>
        <v>0.33300000000000002</v>
      </c>
      <c r="X16" s="62">
        <f t="shared" si="1"/>
        <v>0.437</v>
      </c>
      <c r="Y16" s="62">
        <f t="shared" si="1"/>
        <v>0.15</v>
      </c>
      <c r="Z16" s="63" t="str">
        <f t="shared" si="1"/>
        <v/>
      </c>
      <c r="AA16" s="64">
        <f>SUM(AA10:AA15)</f>
        <v>433.46100000000007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72.59</v>
      </c>
      <c r="C20" s="77">
        <v>25.065000000000001</v>
      </c>
      <c r="D20" s="77">
        <v>49.995000000000005</v>
      </c>
      <c r="E20" s="77">
        <v>32.599000000000004</v>
      </c>
      <c r="F20" s="77">
        <v>28.878</v>
      </c>
      <c r="G20" s="77">
        <v>27.550999999999998</v>
      </c>
      <c r="H20" s="77">
        <v>24.579000000000001</v>
      </c>
      <c r="I20" s="77">
        <v>23.72</v>
      </c>
      <c r="J20" s="77">
        <v>23.331</v>
      </c>
      <c r="K20" s="77">
        <v>20.655000000000001</v>
      </c>
      <c r="L20" s="77">
        <v>20.088999999999999</v>
      </c>
      <c r="M20" s="77">
        <v>19.321000000000002</v>
      </c>
      <c r="N20" s="77">
        <v>20.814</v>
      </c>
      <c r="O20" s="77">
        <v>22.222999999999999</v>
      </c>
      <c r="P20" s="77">
        <v>22.754999999999999</v>
      </c>
      <c r="Q20" s="77">
        <v>27.338000000000001</v>
      </c>
      <c r="R20" s="77">
        <v>23.8</v>
      </c>
      <c r="S20" s="77">
        <v>27.565999999999999</v>
      </c>
      <c r="T20" s="77">
        <v>23.732999999999997</v>
      </c>
      <c r="U20" s="77">
        <v>25.921000000000003</v>
      </c>
      <c r="V20" s="77">
        <v>28.271999999999998</v>
      </c>
      <c r="W20" s="77">
        <v>25.179000000000002</v>
      </c>
      <c r="X20" s="77">
        <v>20.484999999999999</v>
      </c>
      <c r="Y20" s="77">
        <v>18.117999999999999</v>
      </c>
      <c r="Z20" s="78"/>
      <c r="AA20" s="79">
        <f t="shared" si="2"/>
        <v>654.57700000000011</v>
      </c>
    </row>
    <row r="21" spans="1:27" ht="24.95" customHeight="1" x14ac:dyDescent="0.2">
      <c r="A21" s="75" t="s">
        <v>16</v>
      </c>
      <c r="B21" s="80">
        <v>59.527000000000008</v>
      </c>
      <c r="C21" s="81">
        <v>1.804</v>
      </c>
      <c r="D21" s="81">
        <v>16.685000000000002</v>
      </c>
      <c r="E21" s="81">
        <v>4.5720000000000001</v>
      </c>
      <c r="F21" s="81">
        <v>1.232</v>
      </c>
      <c r="G21" s="81">
        <v>1.9630000000000001</v>
      </c>
      <c r="H21" s="81">
        <v>1.6739999999999999</v>
      </c>
      <c r="I21" s="81">
        <v>2.2290000000000001</v>
      </c>
      <c r="J21" s="81">
        <v>12.517000000000001</v>
      </c>
      <c r="K21" s="81">
        <v>15.079000000000001</v>
      </c>
      <c r="L21" s="81">
        <v>17.270999999999997</v>
      </c>
      <c r="M21" s="81">
        <v>15.107999999999999</v>
      </c>
      <c r="N21" s="81">
        <v>13.695</v>
      </c>
      <c r="O21" s="81">
        <v>1.121</v>
      </c>
      <c r="P21" s="81">
        <v>3.089</v>
      </c>
      <c r="Q21" s="81">
        <v>9.9649999999999999</v>
      </c>
      <c r="R21" s="81">
        <v>3.0720000000000001</v>
      </c>
      <c r="S21" s="81">
        <v>5.07</v>
      </c>
      <c r="T21" s="81">
        <v>2.0510000000000002</v>
      </c>
      <c r="U21" s="81">
        <v>1.0329999999999999</v>
      </c>
      <c r="V21" s="81">
        <v>13.407999999999999</v>
      </c>
      <c r="W21" s="81">
        <v>2.032</v>
      </c>
      <c r="X21" s="81">
        <v>0.98499999999999999</v>
      </c>
      <c r="Y21" s="81">
        <v>0.88400000000000001</v>
      </c>
      <c r="Z21" s="78"/>
      <c r="AA21" s="79">
        <f t="shared" si="2"/>
        <v>206.06599999999997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132.11700000000002</v>
      </c>
      <c r="C25" s="88">
        <f t="shared" si="3"/>
        <v>26.869</v>
      </c>
      <c r="D25" s="88">
        <f t="shared" si="3"/>
        <v>66.680000000000007</v>
      </c>
      <c r="E25" s="88">
        <f t="shared" si="3"/>
        <v>37.171000000000006</v>
      </c>
      <c r="F25" s="88">
        <f t="shared" si="3"/>
        <v>30.11</v>
      </c>
      <c r="G25" s="88">
        <f t="shared" si="3"/>
        <v>29.513999999999999</v>
      </c>
      <c r="H25" s="88">
        <f t="shared" si="3"/>
        <v>26.253</v>
      </c>
      <c r="I25" s="88">
        <f t="shared" si="3"/>
        <v>25.948999999999998</v>
      </c>
      <c r="J25" s="88">
        <f t="shared" si="3"/>
        <v>35.847999999999999</v>
      </c>
      <c r="K25" s="88">
        <f t="shared" si="3"/>
        <v>35.734000000000002</v>
      </c>
      <c r="L25" s="88">
        <f t="shared" si="3"/>
        <v>37.36</v>
      </c>
      <c r="M25" s="88">
        <f t="shared" si="3"/>
        <v>34.429000000000002</v>
      </c>
      <c r="N25" s="88">
        <f t="shared" si="3"/>
        <v>34.509</v>
      </c>
      <c r="O25" s="88">
        <f t="shared" si="3"/>
        <v>23.343999999999998</v>
      </c>
      <c r="P25" s="88">
        <f t="shared" si="3"/>
        <v>25.843999999999998</v>
      </c>
      <c r="Q25" s="88">
        <f t="shared" si="3"/>
        <v>37.302999999999997</v>
      </c>
      <c r="R25" s="88">
        <f t="shared" si="3"/>
        <v>26.872</v>
      </c>
      <c r="S25" s="88">
        <f t="shared" si="3"/>
        <v>32.635999999999996</v>
      </c>
      <c r="T25" s="88">
        <f t="shared" si="3"/>
        <v>25.783999999999999</v>
      </c>
      <c r="U25" s="88">
        <f t="shared" si="3"/>
        <v>26.954000000000004</v>
      </c>
      <c r="V25" s="88">
        <f t="shared" si="3"/>
        <v>41.68</v>
      </c>
      <c r="W25" s="88">
        <f t="shared" si="3"/>
        <v>27.211000000000002</v>
      </c>
      <c r="X25" s="88">
        <f t="shared" si="3"/>
        <v>21.47</v>
      </c>
      <c r="Y25" s="88">
        <f t="shared" si="3"/>
        <v>19.001999999999999</v>
      </c>
      <c r="Z25" s="89">
        <f t="shared" si="3"/>
        <v>0</v>
      </c>
      <c r="AA25" s="90">
        <f t="shared" si="3"/>
        <v>860.64300000000003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132.11699999999999</v>
      </c>
      <c r="C29" s="77">
        <v>26.869</v>
      </c>
      <c r="D29" s="77">
        <v>66.680000000000007</v>
      </c>
      <c r="E29" s="77">
        <v>37.170999999999999</v>
      </c>
      <c r="F29" s="77">
        <v>30.11</v>
      </c>
      <c r="G29" s="77">
        <v>54.514000000000003</v>
      </c>
      <c r="H29" s="77">
        <v>51.253</v>
      </c>
      <c r="I29" s="77">
        <v>75.426000000000002</v>
      </c>
      <c r="J29" s="77">
        <v>83.847999999999999</v>
      </c>
      <c r="K29" s="77">
        <v>102.232</v>
      </c>
      <c r="L29" s="77">
        <v>102.977</v>
      </c>
      <c r="M29" s="77">
        <v>97.501000000000005</v>
      </c>
      <c r="N29" s="77">
        <v>84.628</v>
      </c>
      <c r="O29" s="77">
        <v>55.77</v>
      </c>
      <c r="P29" s="77">
        <v>30.853000000000002</v>
      </c>
      <c r="Q29" s="77">
        <v>38.152999999999999</v>
      </c>
      <c r="R29" s="77">
        <v>26.872</v>
      </c>
      <c r="S29" s="77">
        <v>32.636000000000003</v>
      </c>
      <c r="T29" s="77">
        <v>26.29</v>
      </c>
      <c r="U29" s="77">
        <v>27.521000000000001</v>
      </c>
      <c r="V29" s="77">
        <v>42.08</v>
      </c>
      <c r="W29" s="77">
        <v>27.544</v>
      </c>
      <c r="X29" s="77">
        <v>21.907</v>
      </c>
      <c r="Y29" s="77">
        <v>19.152000000000001</v>
      </c>
      <c r="Z29" s="78"/>
      <c r="AA29" s="79">
        <f>SUM(B29:Z29)</f>
        <v>1294.1039999999998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132.11699999999999</v>
      </c>
      <c r="C31" s="62">
        <f t="shared" si="4"/>
        <v>26.869</v>
      </c>
      <c r="D31" s="62">
        <f t="shared" si="4"/>
        <v>66.680000000000007</v>
      </c>
      <c r="E31" s="62">
        <f t="shared" si="4"/>
        <v>37.170999999999999</v>
      </c>
      <c r="F31" s="62">
        <f t="shared" si="4"/>
        <v>30.11</v>
      </c>
      <c r="G31" s="62">
        <f t="shared" si="4"/>
        <v>54.514000000000003</v>
      </c>
      <c r="H31" s="62">
        <f t="shared" si="4"/>
        <v>51.253</v>
      </c>
      <c r="I31" s="62">
        <f t="shared" si="4"/>
        <v>75.426000000000002</v>
      </c>
      <c r="J31" s="62">
        <f t="shared" si="4"/>
        <v>83.847999999999999</v>
      </c>
      <c r="K31" s="62">
        <f t="shared" si="4"/>
        <v>102.232</v>
      </c>
      <c r="L31" s="62">
        <f t="shared" si="4"/>
        <v>102.977</v>
      </c>
      <c r="M31" s="62">
        <f t="shared" si="4"/>
        <v>97.501000000000005</v>
      </c>
      <c r="N31" s="62">
        <f t="shared" si="4"/>
        <v>84.628</v>
      </c>
      <c r="O31" s="62">
        <f t="shared" si="4"/>
        <v>55.77</v>
      </c>
      <c r="P31" s="62">
        <f t="shared" si="4"/>
        <v>30.853000000000002</v>
      </c>
      <c r="Q31" s="62">
        <f t="shared" si="4"/>
        <v>38.152999999999999</v>
      </c>
      <c r="R31" s="62">
        <f t="shared" si="4"/>
        <v>26.872</v>
      </c>
      <c r="S31" s="62">
        <f t="shared" si="4"/>
        <v>32.636000000000003</v>
      </c>
      <c r="T31" s="62">
        <f t="shared" si="4"/>
        <v>26.29</v>
      </c>
      <c r="U31" s="62">
        <f t="shared" si="4"/>
        <v>27.521000000000001</v>
      </c>
      <c r="V31" s="62">
        <f t="shared" si="4"/>
        <v>42.08</v>
      </c>
      <c r="W31" s="62">
        <f t="shared" si="4"/>
        <v>27.544</v>
      </c>
      <c r="X31" s="62">
        <f t="shared" si="4"/>
        <v>21.907</v>
      </c>
      <c r="Y31" s="62">
        <f t="shared" si="4"/>
        <v>19.152000000000001</v>
      </c>
      <c r="Z31" s="63">
        <f t="shared" si="4"/>
        <v>0</v>
      </c>
      <c r="AA31" s="64">
        <f t="shared" si="4"/>
        <v>1294.1039999999998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35.1</v>
      </c>
      <c r="T38" s="99"/>
      <c r="U38" s="99"/>
      <c r="V38" s="99"/>
      <c r="W38" s="99"/>
      <c r="X38" s="99"/>
      <c r="Y38" s="99"/>
      <c r="Z38" s="100"/>
      <c r="AA38" s="79">
        <f t="shared" si="5"/>
        <v>35.1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35.1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35.1</v>
      </c>
      <c r="T46" s="99"/>
      <c r="U46" s="99"/>
      <c r="V46" s="99"/>
      <c r="W46" s="99"/>
      <c r="X46" s="99"/>
      <c r="Y46" s="99"/>
      <c r="Z46" s="100"/>
      <c r="AA46" s="79">
        <f t="shared" si="7"/>
        <v>35.1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35.1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132.11700000000002</v>
      </c>
      <c r="C51" s="88">
        <f t="shared" si="10"/>
        <v>26.869</v>
      </c>
      <c r="D51" s="88">
        <f t="shared" si="10"/>
        <v>66.680000000000007</v>
      </c>
      <c r="E51" s="88">
        <f t="shared" si="10"/>
        <v>37.171000000000006</v>
      </c>
      <c r="F51" s="88">
        <f t="shared" si="10"/>
        <v>30.11</v>
      </c>
      <c r="G51" s="88">
        <f t="shared" si="10"/>
        <v>54.513999999999996</v>
      </c>
      <c r="H51" s="88">
        <f t="shared" si="10"/>
        <v>51.253</v>
      </c>
      <c r="I51" s="88">
        <f t="shared" si="10"/>
        <v>75.426000000000002</v>
      </c>
      <c r="J51" s="88">
        <f t="shared" si="10"/>
        <v>83.847999999999999</v>
      </c>
      <c r="K51" s="88">
        <f t="shared" si="10"/>
        <v>102.232</v>
      </c>
      <c r="L51" s="88">
        <f t="shared" si="10"/>
        <v>102.97699999999999</v>
      </c>
      <c r="M51" s="88">
        <f t="shared" si="10"/>
        <v>97.501000000000005</v>
      </c>
      <c r="N51" s="88">
        <f t="shared" si="10"/>
        <v>84.628</v>
      </c>
      <c r="O51" s="88">
        <f t="shared" si="10"/>
        <v>55.769999999999996</v>
      </c>
      <c r="P51" s="88">
        <f t="shared" si="10"/>
        <v>30.852999999999998</v>
      </c>
      <c r="Q51" s="88">
        <f t="shared" si="10"/>
        <v>38.152999999999999</v>
      </c>
      <c r="R51" s="88">
        <f t="shared" si="10"/>
        <v>26.872</v>
      </c>
      <c r="S51" s="88">
        <f t="shared" si="10"/>
        <v>67.73599999999999</v>
      </c>
      <c r="T51" s="88">
        <f t="shared" si="10"/>
        <v>26.29</v>
      </c>
      <c r="U51" s="88">
        <f t="shared" si="10"/>
        <v>27.521000000000004</v>
      </c>
      <c r="V51" s="88">
        <f t="shared" si="10"/>
        <v>42.08</v>
      </c>
      <c r="W51" s="88">
        <f t="shared" si="10"/>
        <v>27.544</v>
      </c>
      <c r="X51" s="88">
        <f t="shared" si="10"/>
        <v>21.907</v>
      </c>
      <c r="Y51" s="88">
        <f t="shared" si="10"/>
        <v>19.151999999999997</v>
      </c>
      <c r="Z51" s="89">
        <f t="shared" si="10"/>
        <v>0</v>
      </c>
      <c r="AA51" s="105">
        <f>SUM(B51:Z51)</f>
        <v>1329.204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35.1</v>
      </c>
      <c r="T4" s="18"/>
      <c r="U4" s="18"/>
      <c r="V4" s="18"/>
      <c r="W4" s="18"/>
      <c r="X4" s="18"/>
      <c r="Y4" s="18"/>
      <c r="Z4" s="19"/>
      <c r="AA4" s="112">
        <f>SUM(B4:Z4)</f>
        <v>35.1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475</v>
      </c>
      <c r="C7" s="118">
        <v>283.01</v>
      </c>
      <c r="D7" s="118">
        <v>400</v>
      </c>
      <c r="E7" s="118">
        <v>277.10000000000002</v>
      </c>
      <c r="F7" s="118">
        <v>263.94</v>
      </c>
      <c r="G7" s="118">
        <v>213.92</v>
      </c>
      <c r="H7" s="118">
        <v>259.7</v>
      </c>
      <c r="I7" s="118">
        <v>206.24</v>
      </c>
      <c r="J7" s="118">
        <v>199.85</v>
      </c>
      <c r="K7" s="118">
        <v>179.9</v>
      </c>
      <c r="L7" s="118">
        <v>169.95</v>
      </c>
      <c r="M7" s="118">
        <v>167.7</v>
      </c>
      <c r="N7" s="118">
        <v>193.75</v>
      </c>
      <c r="O7" s="118">
        <v>194.23</v>
      </c>
      <c r="P7" s="118">
        <v>195.05</v>
      </c>
      <c r="Q7" s="118">
        <v>210.15</v>
      </c>
      <c r="R7" s="118">
        <v>248.07</v>
      </c>
      <c r="S7" s="118">
        <v>444.96</v>
      </c>
      <c r="T7" s="118">
        <v>314.64999999999998</v>
      </c>
      <c r="U7" s="118">
        <v>292</v>
      </c>
      <c r="V7" s="118">
        <v>437.34</v>
      </c>
      <c r="W7" s="118">
        <v>399.2</v>
      </c>
      <c r="X7" s="118">
        <v>292</v>
      </c>
      <c r="Y7" s="118">
        <v>398.99</v>
      </c>
      <c r="Z7" s="119"/>
      <c r="AA7" s="120">
        <f>IF(SUM(B7:Z7)&lt;&gt;0,AVERAGEIF(B7:Z7,"&lt;&gt;"""),"")</f>
        <v>279.86249999999995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35.1</v>
      </c>
      <c r="T23" s="134"/>
      <c r="U23" s="134"/>
      <c r="V23" s="134"/>
      <c r="W23" s="134"/>
      <c r="X23" s="134"/>
      <c r="Y23" s="134"/>
      <c r="Z23" s="132"/>
      <c r="AA23" s="133">
        <f t="shared" si="2"/>
        <v>35.1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35.1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35.1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2022-07-29T20:30:19Z</dcterms:created>
  <dcterms:modified xsi:type="dcterms:W3CDTF">2022-07-29T20:30:19Z</dcterms:modified>
</cp:coreProperties>
</file>