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<sst xmlns="http://schemas.openxmlformats.org/spreadsheetml/2006/main" count="117" uniqueCount="53">
  <si>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28/07/2022 23:18:09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</si>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</sst>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5">
                  <c:v>5.7290000000000001</c:v>
                </c:pt>
                <c:pt idx="6">
                  <c:v>4.7229999999999999</c:v>
                </c:pt>
                <c:pt idx="7">
                  <c:v>46</c:v>
                </c:pt>
                <c:pt idx="8">
                  <c:v>140.35</c:v>
                </c:pt>
                <c:pt idx="9">
                  <c:v>38</c:v>
                </c:pt>
                <c:pt idx="10">
                  <c:v>31</c:v>
                </c:pt>
                <c:pt idx="11">
                  <c:v>31</c:v>
                </c:pt>
                <c:pt idx="12">
                  <c:v>20.93</c:v>
                </c:pt>
                <c:pt idx="13">
                  <c:v>28.783999999999999</c:v>
                </c:pt>
                <c:pt idx="14">
                  <c:v>95</c:v>
                </c:pt>
                <c:pt idx="15">
                  <c:v>80</c:v>
                </c:pt>
                <c:pt idx="16">
                  <c:v>8.8089999999999993</c:v>
                </c:pt>
                <c:pt idx="17">
                  <c:v>40</c:v>
                </c:pt>
                <c:pt idx="18">
                  <c:v>43.888999999999996</c:v>
                </c:pt>
                <c:pt idx="19">
                  <c:v>46.731999999999999</c:v>
                </c:pt>
                <c:pt idx="20">
                  <c:v>51.458999999999996</c:v>
                </c:pt>
                <c:pt idx="21">
                  <c:v>10</c:v>
                </c:pt>
                <c:pt idx="22">
                  <c:v>30</c:v>
                </c:pt>
                <c:pt idx="23">
                  <c:v>31.821000000000002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12.5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78.8</c:v>
                </c:pt>
                <c:pt idx="22">
                  <c:v>41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75.484999999999999</c:v>
                </c:pt>
                <c:pt idx="1">
                  <c:v>89.14</c:v>
                </c:pt>
                <c:pt idx="2">
                  <c:v>79.617999999999995</c:v>
                </c:pt>
                <c:pt idx="3">
                  <c:v>61.48</c:v>
                </c:pt>
                <c:pt idx="4">
                  <c:v>57.21</c:v>
                </c:pt>
                <c:pt idx="5">
                  <c:v>49.010000000000005</c:v>
                </c:pt>
                <c:pt idx="6">
                  <c:v>53.737000000000002</c:v>
                </c:pt>
                <c:pt idx="7">
                  <c:v>57.789000000000001</c:v>
                </c:pt>
                <c:pt idx="8">
                  <c:v>74.048999999999992</c:v>
                </c:pt>
                <c:pt idx="9">
                  <c:v>59.501999999999995</c:v>
                </c:pt>
                <c:pt idx="10">
                  <c:v>64.369</c:v>
                </c:pt>
                <c:pt idx="11">
                  <c:v>67.754999999999995</c:v>
                </c:pt>
                <c:pt idx="12">
                  <c:v>53.365000000000002</c:v>
                </c:pt>
                <c:pt idx="13">
                  <c:v>49.768999999999998</c:v>
                </c:pt>
                <c:pt idx="14">
                  <c:v>45.461999999999996</c:v>
                </c:pt>
                <c:pt idx="15">
                  <c:v>38.177</c:v>
                </c:pt>
                <c:pt idx="16">
                  <c:v>35.208999999999996</c:v>
                </c:pt>
                <c:pt idx="17">
                  <c:v>28.972000000000001</c:v>
                </c:pt>
                <c:pt idx="18">
                  <c:v>18.902000000000001</c:v>
                </c:pt>
                <c:pt idx="19">
                  <c:v>17.483999999999998</c:v>
                </c:pt>
                <c:pt idx="20">
                  <c:v>17.492999999999999</c:v>
                </c:pt>
                <c:pt idx="21">
                  <c:v>19.216999999999999</c:v>
                </c:pt>
                <c:pt idx="22">
                  <c:v>22.637</c:v>
                </c:pt>
                <c:pt idx="23">
                  <c:v>23.664000000000001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5302328"/>
        <c:axId val="475302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105.721</c:v>
                </c:pt>
                <c:pt idx="1">
                  <c:v>89.14</c:v>
                </c:pt>
                <c:pt idx="2">
                  <c:v>79.618000000000009</c:v>
                </c:pt>
                <c:pt idx="3">
                  <c:v>61.480000000000004</c:v>
                </c:pt>
                <c:pt idx="4">
                  <c:v>57.21</c:v>
                </c:pt>
                <c:pt idx="5">
                  <c:v>54.739000000000004</c:v>
                </c:pt>
                <c:pt idx="6">
                  <c:v>58.46</c:v>
                </c:pt>
                <c:pt idx="7">
                  <c:v>103.789</c:v>
                </c:pt>
                <c:pt idx="8">
                  <c:v>214.399</c:v>
                </c:pt>
                <c:pt idx="9">
                  <c:v>207.50200000000001</c:v>
                </c:pt>
                <c:pt idx="10">
                  <c:v>95.369</c:v>
                </c:pt>
                <c:pt idx="11">
                  <c:v>98.75500000000001</c:v>
                </c:pt>
                <c:pt idx="12">
                  <c:v>74.838999999999999</c:v>
                </c:pt>
                <c:pt idx="13">
                  <c:v>79.103999999999999</c:v>
                </c:pt>
                <c:pt idx="14">
                  <c:v>141.01100000000002</c:v>
                </c:pt>
                <c:pt idx="15">
                  <c:v>130.64199999999997</c:v>
                </c:pt>
                <c:pt idx="16">
                  <c:v>44.018000000000001</c:v>
                </c:pt>
                <c:pt idx="17">
                  <c:v>68.971999999999994</c:v>
                </c:pt>
                <c:pt idx="18">
                  <c:v>62.791000000000004</c:v>
                </c:pt>
                <c:pt idx="19">
                  <c:v>64.216000000000008</c:v>
                </c:pt>
                <c:pt idx="20">
                  <c:v>68.951999999999984</c:v>
                </c:pt>
                <c:pt idx="21">
                  <c:v>109.38999999999999</c:v>
                </c:pt>
                <c:pt idx="22">
                  <c:v>94.22499999999998</c:v>
                </c:pt>
                <c:pt idx="23">
                  <c:v>55.484999999999999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302328"/>
        <c:axId val="475302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292</c:v>
                </c:pt>
                <c:pt idx="1">
                  <c:v>292</c:v>
                </c:pt>
                <c:pt idx="2">
                  <c:v>292</c:v>
                </c:pt>
                <c:pt idx="3">
                  <c:v>292</c:v>
                </c:pt>
                <c:pt idx="4">
                  <c:v>292</c:v>
                </c:pt>
                <c:pt idx="5">
                  <c:v>305</c:v>
                </c:pt>
                <c:pt idx="6">
                  <c:v>304.97000000000003</c:v>
                </c:pt>
                <c:pt idx="7">
                  <c:v>292</c:v>
                </c:pt>
                <c:pt idx="8">
                  <c:v>292</c:v>
                </c:pt>
                <c:pt idx="9">
                  <c:v>292</c:v>
                </c:pt>
                <c:pt idx="10">
                  <c:v>300.18</c:v>
                </c:pt>
                <c:pt idx="11">
                  <c:v>295.8</c:v>
                </c:pt>
                <c:pt idx="12">
                  <c:v>296.87</c:v>
                </c:pt>
                <c:pt idx="13">
                  <c:v>306.89999999999998</c:v>
                </c:pt>
                <c:pt idx="14">
                  <c:v>457.83</c:v>
                </c:pt>
                <c:pt idx="15">
                  <c:v>492</c:v>
                </c:pt>
                <c:pt idx="16">
                  <c:v>359.89</c:v>
                </c:pt>
                <c:pt idx="17">
                  <c:v>467.76</c:v>
                </c:pt>
                <c:pt idx="18">
                  <c:v>376.88</c:v>
                </c:pt>
                <c:pt idx="19">
                  <c:v>372.9</c:v>
                </c:pt>
                <c:pt idx="20">
                  <c:v>377.57</c:v>
                </c:pt>
                <c:pt idx="21">
                  <c:v>535</c:v>
                </c:pt>
                <c:pt idx="22">
                  <c:v>504.46</c:v>
                </c:pt>
                <c:pt idx="23">
                  <c:v>354.76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303504"/>
        <c:axId val="475303112"/>
      </c:lineChart>
      <c:catAx>
        <c:axId val="475302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302720"/>
        <c:crosses val="autoZero"/>
        <c:auto val="1"/>
        <c:lblAlgn val="ctr"/>
        <c:lblOffset val="100"/>
        <c:noMultiLvlLbl val="0"/>
      </c:catAx>
      <c:valAx>
        <c:axId val="47530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302328"/>
        <c:crosses val="autoZero"/>
        <c:crossBetween val="between"/>
      </c:valAx>
      <c:valAx>
        <c:axId val="475303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5303504"/>
        <c:crosses val="max"/>
        <c:crossBetween val="between"/>
      </c:valAx>
      <c:catAx>
        <c:axId val="475303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5303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105.72099999999999</v>
      </c>
      <c r="C4" s="18">
        <v>89.14</v>
      </c>
      <c r="D4" s="18">
        <v>79.617999999999995</v>
      </c>
      <c r="E4" s="18">
        <v>61.48</v>
      </c>
      <c r="F4" s="18">
        <v>57.21</v>
      </c>
      <c r="G4" s="18">
        <v>54.739000000000004</v>
      </c>
      <c r="H4" s="18">
        <v>58.46</v>
      </c>
      <c r="I4" s="18">
        <v>103.789</v>
      </c>
      <c r="J4" s="18">
        <v>214.39899999999997</v>
      </c>
      <c r="K4" s="18">
        <v>207.50200000000001</v>
      </c>
      <c r="L4" s="18">
        <v>95.369</v>
      </c>
      <c r="M4" s="18">
        <v>98.754999999999995</v>
      </c>
      <c r="N4" s="18">
        <v>74.838999999999999</v>
      </c>
      <c r="O4" s="18">
        <v>79.103999999999999</v>
      </c>
      <c r="P4" s="18">
        <v>141.01700000000002</v>
      </c>
      <c r="Q4" s="18">
        <v>130.67699999999999</v>
      </c>
      <c r="R4" s="18">
        <v>44.018000000000001</v>
      </c>
      <c r="S4" s="18">
        <v>68.971999999999994</v>
      </c>
      <c r="T4" s="18">
        <v>62.790999999999997</v>
      </c>
      <c r="U4" s="18">
        <v>64.215999999999994</v>
      </c>
      <c r="V4" s="18">
        <v>68.951999999999998</v>
      </c>
      <c r="W4" s="18">
        <v>109.4</v>
      </c>
      <c r="X4" s="18">
        <v>94.207999999999998</v>
      </c>
      <c r="Y4" s="18">
        <v>55.485000000000007</v>
      </c>
      <c r="Z4" s="19"/>
      <c r="AA4" s="20">
        <f>SUM(B4:Z4)</f>
        <v>2219.8609999999999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292</v>
      </c>
      <c r="D7" s="28">
        <v>292</v>
      </c>
      <c r="E7" s="28">
        <v>292</v>
      </c>
      <c r="F7" s="28">
        <v>292</v>
      </c>
      <c r="G7" s="28">
        <v>305</v>
      </c>
      <c r="H7" s="28">
        <v>304.97000000000003</v>
      </c>
      <c r="I7" s="28">
        <v>292</v>
      </c>
      <c r="J7" s="28">
        <v>292</v>
      </c>
      <c r="K7" s="28">
        <v>292</v>
      </c>
      <c r="L7" s="28">
        <v>300.18</v>
      </c>
      <c r="M7" s="28">
        <v>295.8</v>
      </c>
      <c r="N7" s="28">
        <v>296.87</v>
      </c>
      <c r="O7" s="28">
        <v>306.89999999999998</v>
      </c>
      <c r="P7" s="28">
        <v>457.83</v>
      </c>
      <c r="Q7" s="28">
        <v>492</v>
      </c>
      <c r="R7" s="28">
        <v>359.89</v>
      </c>
      <c r="S7" s="28">
        <v>467.76</v>
      </c>
      <c r="T7" s="28">
        <v>376.88</v>
      </c>
      <c r="U7" s="28">
        <v>372.9</v>
      </c>
      <c r="V7" s="28">
        <v>377.57</v>
      </c>
      <c r="W7" s="28">
        <v>535</v>
      </c>
      <c r="X7" s="28">
        <v>504.46</v>
      </c>
      <c r="Y7" s="28">
        <v>354.76</v>
      </c>
      <c r="Z7" s="29"/>
      <c r="AA7" s="30">
        <f>IF(SUM(B7:Z7)&lt;&gt;0,AVERAGEIF(B7:Z7,"&lt;&gt;"""),"")</f>
        <v>351.8654166666667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/>
      <c r="D12" s="52"/>
      <c r="E12" s="52"/>
      <c r="F12" s="52"/>
      <c r="G12" s="52">
        <v>5.7290000000000001</v>
      </c>
      <c r="H12" s="52">
        <v>4.7229999999999999</v>
      </c>
      <c r="I12" s="52">
        <v>46</v>
      </c>
      <c r="J12" s="52">
        <v>140.35</v>
      </c>
      <c r="K12" s="52">
        <v>38</v>
      </c>
      <c r="L12" s="52">
        <v>31</v>
      </c>
      <c r="M12" s="52">
        <v>31</v>
      </c>
      <c r="N12" s="52">
        <v>20.93</v>
      </c>
      <c r="O12" s="52">
        <v>28.783999999999999</v>
      </c>
      <c r="P12" s="52">
        <v>95</v>
      </c>
      <c r="Q12" s="52">
        <v>80</v>
      </c>
      <c r="R12" s="52">
        <v>8.8089999999999993</v>
      </c>
      <c r="S12" s="52">
        <v>40</v>
      </c>
      <c r="T12" s="52">
        <v>43.888999999999996</v>
      </c>
      <c r="U12" s="52">
        <v>46.731999999999999</v>
      </c>
      <c r="V12" s="52">
        <v>51.458999999999996</v>
      </c>
      <c r="W12" s="52">
        <v>10</v>
      </c>
      <c r="X12" s="52">
        <v>30</v>
      </c>
      <c r="Y12" s="52">
        <v>31.821000000000002</v>
      </c>
      <c r="Z12" s="53"/>
      <c r="AA12" s="54">
        <f t="shared" si="0"/>
        <v>814.226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75.484999999999999</v>
      </c>
      <c r="C14" s="57">
        <v>89.14</v>
      </c>
      <c r="D14" s="57">
        <v>79.617999999999995</v>
      </c>
      <c r="E14" s="57">
        <v>61.48</v>
      </c>
      <c r="F14" s="57">
        <v>57.21</v>
      </c>
      <c r="G14" s="57">
        <v>49.010000000000005</v>
      </c>
      <c r="H14" s="57">
        <v>53.737000000000002</v>
      </c>
      <c r="I14" s="57">
        <v>57.789000000000001</v>
      </c>
      <c r="J14" s="57">
        <v>74.048999999999992</v>
      </c>
      <c r="K14" s="57">
        <v>59.501999999999995</v>
      </c>
      <c r="L14" s="57">
        <v>64.369</v>
      </c>
      <c r="M14" s="57">
        <v>67.754999999999995</v>
      </c>
      <c r="N14" s="57">
        <v>53.365000000000002</v>
      </c>
      <c r="O14" s="57">
        <v>49.768999999999998</v>
      </c>
      <c r="P14" s="57">
        <v>45.461999999999996</v>
      </c>
      <c r="Q14" s="57">
        <v>38.177</v>
      </c>
      <c r="R14" s="57">
        <v>35.208999999999996</v>
      </c>
      <c r="S14" s="57">
        <v>28.972000000000001</v>
      </c>
      <c r="T14" s="57">
        <v>18.902000000000001</v>
      </c>
      <c r="U14" s="57">
        <v>17.483999999999998</v>
      </c>
      <c r="V14" s="57">
        <v>17.492999999999999</v>
      </c>
      <c r="W14" s="57">
        <v>19.216999999999999</v>
      </c>
      <c r="X14" s="57">
        <v>22.637</v>
      </c>
      <c r="Y14" s="57">
        <v>23.664000000000001</v>
      </c>
      <c r="Z14" s="58"/>
      <c r="AA14" s="59">
        <f t="shared" si="0"/>
        <v>1159.4949999999999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105.485</v>
      </c>
      <c r="C16" s="62">
        <f t="shared" ref="C16:Z16" si="1">IF(LEN(C$2)&gt;0,SUM(C10:C15),"")</f>
        <v>89.14</v>
      </c>
      <c r="D16" s="62">
        <f t="shared" si="1"/>
        <v>79.617999999999995</v>
      </c>
      <c r="E16" s="62">
        <f t="shared" si="1"/>
        <v>61.48</v>
      </c>
      <c r="F16" s="62">
        <f t="shared" si="1"/>
        <v>57.21</v>
      </c>
      <c r="G16" s="62">
        <f t="shared" si="1"/>
        <v>54.739000000000004</v>
      </c>
      <c r="H16" s="62">
        <f t="shared" si="1"/>
        <v>58.46</v>
      </c>
      <c r="I16" s="62">
        <f t="shared" si="1"/>
        <v>103.789</v>
      </c>
      <c r="J16" s="62">
        <f t="shared" si="1"/>
        <v>214.399</v>
      </c>
      <c r="K16" s="62">
        <f t="shared" si="1"/>
        <v>97.501999999999995</v>
      </c>
      <c r="L16" s="62">
        <f t="shared" si="1"/>
        <v>95.369</v>
      </c>
      <c r="M16" s="62">
        <f t="shared" si="1"/>
        <v>98.754999999999995</v>
      </c>
      <c r="N16" s="62">
        <f t="shared" si="1"/>
        <v>74.295000000000002</v>
      </c>
      <c r="O16" s="62">
        <f t="shared" si="1"/>
        <v>78.552999999999997</v>
      </c>
      <c r="P16" s="62">
        <f t="shared" si="1"/>
        <v>140.46199999999999</v>
      </c>
      <c r="Q16" s="62">
        <f t="shared" si="1"/>
        <v>118.17699999999999</v>
      </c>
      <c r="R16" s="62">
        <f t="shared" si="1"/>
        <v>44.017999999999994</v>
      </c>
      <c r="S16" s="62">
        <f t="shared" si="1"/>
        <v>68.972000000000008</v>
      </c>
      <c r="T16" s="62">
        <f t="shared" si="1"/>
        <v>62.790999999999997</v>
      </c>
      <c r="U16" s="62">
        <f t="shared" si="1"/>
        <v>64.215999999999994</v>
      </c>
      <c r="V16" s="62">
        <f t="shared" si="1"/>
        <v>68.951999999999998</v>
      </c>
      <c r="W16" s="62">
        <f t="shared" si="1"/>
        <v>29.216999999999999</v>
      </c>
      <c r="X16" s="62">
        <f t="shared" si="1"/>
        <v>52.637</v>
      </c>
      <c r="Y16" s="62">
        <f t="shared" si="1"/>
        <v>55.484999999999999</v>
      </c>
      <c r="Z16" s="63" t="str">
        <f t="shared" si="1"/>
        <v/>
      </c>
      <c r="AA16" s="64">
        <f>SUM(AA10:AA15)</f>
        <v>1973.721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0.23599999999999999</v>
      </c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0.54400000000000004</v>
      </c>
      <c r="O21" s="81">
        <v>0.55100000000000005</v>
      </c>
      <c r="P21" s="81">
        <v>0.55500000000000005</v>
      </c>
      <c r="Q21" s="81"/>
      <c r="R21" s="81"/>
      <c r="S21" s="81"/>
      <c r="T21" s="81"/>
      <c r="U21" s="81"/>
      <c r="V21" s="81"/>
      <c r="W21" s="81">
        <v>1.383</v>
      </c>
      <c r="X21" s="81">
        <v>0.57099999999999995</v>
      </c>
      <c r="Y21" s="81"/>
      <c r="Z21" s="78"/>
      <c r="AA21" s="79">
        <f t="shared" si="2"/>
        <v>3.84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0.23599999999999999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110</v>
      </c>
      <c r="L25" s="88">
        <f t="shared" si="3"/>
        <v>0</v>
      </c>
      <c r="M25" s="88">
        <f t="shared" si="3"/>
        <v>0</v>
      </c>
      <c r="N25" s="88">
        <f t="shared" si="3"/>
        <v>0.54400000000000004</v>
      </c>
      <c r="O25" s="88">
        <f t="shared" si="3"/>
        <v>0.55100000000000005</v>
      </c>
      <c r="P25" s="88">
        <f t="shared" si="3"/>
        <v>0.55500000000000005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1.383</v>
      </c>
      <c r="X25" s="88">
        <f t="shared" si="3"/>
        <v>0.57099999999999995</v>
      </c>
      <c r="Y25" s="88">
        <f t="shared" si="3"/>
        <v>0</v>
      </c>
      <c r="Z25" s="89" t="str">
        <f t="shared" si="3"/>
        <v/>
      </c>
      <c r="AA25" s="90">
        <f>SUM(AA19:AA24)</f>
        <v>113.84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105.721</v>
      </c>
      <c r="C29" s="77">
        <v>89.14</v>
      </c>
      <c r="D29" s="77">
        <v>79.617999999999995</v>
      </c>
      <c r="E29" s="77">
        <v>61.48</v>
      </c>
      <c r="F29" s="77">
        <v>57.21</v>
      </c>
      <c r="G29" s="77">
        <v>54.738999999999997</v>
      </c>
      <c r="H29" s="77">
        <v>58.46</v>
      </c>
      <c r="I29" s="77">
        <v>103.789</v>
      </c>
      <c r="J29" s="77">
        <v>214.399</v>
      </c>
      <c r="K29" s="77">
        <v>207.50200000000001</v>
      </c>
      <c r="L29" s="77">
        <v>95.369</v>
      </c>
      <c r="M29" s="77">
        <v>98.754999999999995</v>
      </c>
      <c r="N29" s="77">
        <v>74.838999999999999</v>
      </c>
      <c r="O29" s="77">
        <v>79.103999999999999</v>
      </c>
      <c r="P29" s="77">
        <v>141.017</v>
      </c>
      <c r="Q29" s="77">
        <v>118.17700000000001</v>
      </c>
      <c r="R29" s="77">
        <v>44.018000000000001</v>
      </c>
      <c r="S29" s="77">
        <v>68.971999999999994</v>
      </c>
      <c r="T29" s="77">
        <v>62.790999999999997</v>
      </c>
      <c r="U29" s="77">
        <v>64.215999999999994</v>
      </c>
      <c r="V29" s="77">
        <v>68.951999999999998</v>
      </c>
      <c r="W29" s="77">
        <v>30.6</v>
      </c>
      <c r="X29" s="77">
        <v>53.207999999999998</v>
      </c>
      <c r="Y29" s="77">
        <v>55.484999999999999</v>
      </c>
      <c r="Z29" s="78"/>
      <c r="AA29" s="79">
        <f>SUM(B29:Z29)</f>
        <v>2087.5609999999997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105.721</v>
      </c>
      <c r="C31" s="62">
        <f t="shared" ref="C31:Z31" si="4">IF(LEN(C$2)&gt;0,SUM(C28:C30),"")</f>
        <v>89.14</v>
      </c>
      <c r="D31" s="62">
        <f t="shared" si="4"/>
        <v>79.617999999999995</v>
      </c>
      <c r="E31" s="62">
        <f t="shared" si="4"/>
        <v>61.48</v>
      </c>
      <c r="F31" s="62">
        <f t="shared" si="4"/>
        <v>57.21</v>
      </c>
      <c r="G31" s="62">
        <f t="shared" si="4"/>
        <v>54.738999999999997</v>
      </c>
      <c r="H31" s="62">
        <f t="shared" si="4"/>
        <v>58.46</v>
      </c>
      <c r="I31" s="62">
        <f t="shared" si="4"/>
        <v>103.789</v>
      </c>
      <c r="J31" s="62">
        <f t="shared" si="4"/>
        <v>214.399</v>
      </c>
      <c r="K31" s="62">
        <f t="shared" si="4"/>
        <v>207.50200000000001</v>
      </c>
      <c r="L31" s="62">
        <f t="shared" si="4"/>
        <v>95.369</v>
      </c>
      <c r="M31" s="62">
        <f t="shared" si="4"/>
        <v>98.754999999999995</v>
      </c>
      <c r="N31" s="62">
        <f t="shared" si="4"/>
        <v>74.838999999999999</v>
      </c>
      <c r="O31" s="62">
        <f t="shared" si="4"/>
        <v>79.103999999999999</v>
      </c>
      <c r="P31" s="62">
        <f t="shared" si="4"/>
        <v>141.017</v>
      </c>
      <c r="Q31" s="62">
        <f t="shared" si="4"/>
        <v>118.17700000000001</v>
      </c>
      <c r="R31" s="62">
        <f t="shared" si="4"/>
        <v>44.018000000000001</v>
      </c>
      <c r="S31" s="62">
        <f t="shared" si="4"/>
        <v>68.971999999999994</v>
      </c>
      <c r="T31" s="62">
        <f t="shared" si="4"/>
        <v>62.790999999999997</v>
      </c>
      <c r="U31" s="62">
        <f t="shared" si="4"/>
        <v>64.215999999999994</v>
      </c>
      <c r="V31" s="62">
        <f t="shared" si="4"/>
        <v>68.951999999999998</v>
      </c>
      <c r="W31" s="62">
        <f t="shared" si="4"/>
        <v>30.6</v>
      </c>
      <c r="X31" s="62">
        <f t="shared" si="4"/>
        <v>53.207999999999998</v>
      </c>
      <c r="Y31" s="62">
        <f t="shared" si="4"/>
        <v>55.484999999999999</v>
      </c>
      <c r="Z31" s="63" t="str">
        <f t="shared" si="4"/>
        <v/>
      </c>
      <c r="AA31" s="64">
        <f>SUM(AA28:AA30)</f>
        <v>2087.5609999999997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12.5</v>
      </c>
      <c r="R38" s="99"/>
      <c r="S38" s="99"/>
      <c r="T38" s="99"/>
      <c r="U38" s="99"/>
      <c r="V38" s="99"/>
      <c r="W38" s="99">
        <v>78.8</v>
      </c>
      <c r="X38" s="99">
        <v>41</v>
      </c>
      <c r="Y38" s="99"/>
      <c r="Z38" s="100"/>
      <c r="AA38" s="79">
        <f t="shared" si="5"/>
        <v>132.30000000000001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12.5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78.8</v>
      </c>
      <c r="X39" s="88">
        <f t="shared" si="6"/>
        <v>41</v>
      </c>
      <c r="Y39" s="88">
        <f t="shared" si="6"/>
        <v>0</v>
      </c>
      <c r="Z39" s="89" t="str">
        <f t="shared" si="6"/>
        <v/>
      </c>
      <c r="AA39" s="90">
        <f t="shared" si="5"/>
        <v>132.30000000000001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12.5</v>
      </c>
      <c r="R46" s="99"/>
      <c r="S46" s="99"/>
      <c r="T46" s="99"/>
      <c r="U46" s="99"/>
      <c r="V46" s="99"/>
      <c r="W46" s="99">
        <v>78.8</v>
      </c>
      <c r="X46" s="99">
        <v>41</v>
      </c>
      <c r="Y46" s="99"/>
      <c r="Z46" s="100"/>
      <c r="AA46" s="79">
        <f t="shared" si="7"/>
        <v>132.30000000000001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78.8</v>
      </c>
      <c r="X48" s="88">
        <f t="shared" si="8"/>
        <v>41</v>
      </c>
      <c r="Y48" s="88">
        <f t="shared" si="8"/>
        <v>0</v>
      </c>
      <c r="Z48" s="89" t="str">
        <f t="shared" si="8"/>
        <v/>
      </c>
      <c r="AA48" s="90">
        <f t="shared" si="7"/>
        <v>132.30000000000001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105.721</v>
      </c>
      <c r="C51" s="88">
        <f t="shared" si="10"/>
        <v>89.14</v>
      </c>
      <c r="D51" s="88">
        <f t="shared" si="10"/>
        <v>79.617999999999995</v>
      </c>
      <c r="E51" s="88">
        <f t="shared" si="10"/>
        <v>61.48</v>
      </c>
      <c r="F51" s="88">
        <f t="shared" si="10"/>
        <v>57.21</v>
      </c>
      <c r="G51" s="88">
        <f t="shared" si="10"/>
        <v>54.739000000000004</v>
      </c>
      <c r="H51" s="88">
        <f t="shared" si="10"/>
        <v>58.46</v>
      </c>
      <c r="I51" s="88">
        <f t="shared" si="10"/>
        <v>103.789</v>
      </c>
      <c r="J51" s="88">
        <f t="shared" si="10"/>
        <v>214.399</v>
      </c>
      <c r="K51" s="88">
        <f t="shared" si="10"/>
        <v>207.50200000000001</v>
      </c>
      <c r="L51" s="88">
        <f t="shared" si="10"/>
        <v>95.369</v>
      </c>
      <c r="M51" s="88">
        <f t="shared" si="10"/>
        <v>98.754999999999995</v>
      </c>
      <c r="N51" s="88">
        <f t="shared" si="10"/>
        <v>74.838999999999999</v>
      </c>
      <c r="O51" s="88">
        <f t="shared" si="10"/>
        <v>79.103999999999999</v>
      </c>
      <c r="P51" s="88">
        <f t="shared" si="10"/>
        <v>141.017</v>
      </c>
      <c r="Q51" s="88">
        <f t="shared" si="10"/>
        <v>130.67699999999999</v>
      </c>
      <c r="R51" s="88">
        <f t="shared" si="10"/>
        <v>44.017999999999994</v>
      </c>
      <c r="S51" s="88">
        <f t="shared" si="10"/>
        <v>68.972000000000008</v>
      </c>
      <c r="T51" s="88">
        <f t="shared" si="10"/>
        <v>62.790999999999997</v>
      </c>
      <c r="U51" s="88">
        <f t="shared" si="10"/>
        <v>64.215999999999994</v>
      </c>
      <c r="V51" s="88">
        <f t="shared" si="10"/>
        <v>68.951999999999998</v>
      </c>
      <c r="W51" s="88">
        <f t="shared" si="10"/>
        <v>109.39999999999999</v>
      </c>
      <c r="X51" s="88">
        <f t="shared" si="10"/>
        <v>94.207999999999998</v>
      </c>
      <c r="Y51" s="88">
        <f t="shared" si="10"/>
        <v>55.484999999999999</v>
      </c>
      <c r="Z51" s="89" t="str">
        <f t="shared" si="10"/>
        <v/>
      </c>
      <c r="AA51" s="105">
        <f>SUM(B51:Z51)</f>
        <v>2219.8609999999999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105.721</v>
      </c>
      <c r="C4" s="18">
        <v>89.14</v>
      </c>
      <c r="D4" s="18">
        <v>79.618000000000009</v>
      </c>
      <c r="E4" s="18">
        <v>61.480000000000004</v>
      </c>
      <c r="F4" s="18">
        <v>57.21</v>
      </c>
      <c r="G4" s="18">
        <v>54.739000000000004</v>
      </c>
      <c r="H4" s="18">
        <v>58.46</v>
      </c>
      <c r="I4" s="18">
        <v>103.789</v>
      </c>
      <c r="J4" s="18">
        <v>214.399</v>
      </c>
      <c r="K4" s="18">
        <v>207.50200000000001</v>
      </c>
      <c r="L4" s="18">
        <v>95.369</v>
      </c>
      <c r="M4" s="18">
        <v>98.75500000000001</v>
      </c>
      <c r="N4" s="18">
        <v>74.838999999999999</v>
      </c>
      <c r="O4" s="18">
        <v>79.103999999999999</v>
      </c>
      <c r="P4" s="18">
        <v>141.01100000000002</v>
      </c>
      <c r="Q4" s="18">
        <v>130.64199999999997</v>
      </c>
      <c r="R4" s="18">
        <v>44.018000000000001</v>
      </c>
      <c r="S4" s="18">
        <v>68.971999999999994</v>
      </c>
      <c r="T4" s="18">
        <v>62.791000000000004</v>
      </c>
      <c r="U4" s="18">
        <v>64.216000000000008</v>
      </c>
      <c r="V4" s="18">
        <v>68.951999999999984</v>
      </c>
      <c r="W4" s="18">
        <v>109.38999999999999</v>
      </c>
      <c r="X4" s="18">
        <v>94.22499999999998</v>
      </c>
      <c r="Y4" s="18">
        <v>55.484999999999999</v>
      </c>
      <c r="Z4" s="19"/>
      <c r="AA4" s="20">
        <f>SUM(B4:Z4)</f>
        <v>2219.8270000000002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292</v>
      </c>
      <c r="C7" s="28">
        <v>292</v>
      </c>
      <c r="D7" s="28">
        <v>292</v>
      </c>
      <c r="E7" s="28">
        <v>292</v>
      </c>
      <c r="F7" s="28">
        <v>292</v>
      </c>
      <c r="G7" s="28">
        <v>305</v>
      </c>
      <c r="H7" s="28">
        <v>304.97000000000003</v>
      </c>
      <c r="I7" s="28">
        <v>292</v>
      </c>
      <c r="J7" s="28">
        <v>292</v>
      </c>
      <c r="K7" s="28">
        <v>292</v>
      </c>
      <c r="L7" s="28">
        <v>300.18</v>
      </c>
      <c r="M7" s="28">
        <v>295.8</v>
      </c>
      <c r="N7" s="28">
        <v>296.87</v>
      </c>
      <c r="O7" s="28">
        <v>306.89999999999998</v>
      </c>
      <c r="P7" s="28">
        <v>457.83</v>
      </c>
      <c r="Q7" s="28">
        <v>492</v>
      </c>
      <c r="R7" s="28">
        <v>359.89</v>
      </c>
      <c r="S7" s="28">
        <v>467.76</v>
      </c>
      <c r="T7" s="28">
        <v>376.88</v>
      </c>
      <c r="U7" s="28">
        <v>372.9</v>
      </c>
      <c r="V7" s="28">
        <v>377.57</v>
      </c>
      <c r="W7" s="28">
        <v>535</v>
      </c>
      <c r="X7" s="28">
        <v>504.46</v>
      </c>
      <c r="Y7" s="28">
        <v>354.76</v>
      </c>
      <c r="Z7" s="29"/>
      <c r="AA7" s="30">
        <f>IF(SUM(B7:Z7)&lt;&gt;0,AVERAGEIF(B7:Z7,"&lt;&gt;"""),"")</f>
        <v>351.8654166666667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15.34</v>
      </c>
      <c r="C12" s="52">
        <v>31.696000000000002</v>
      </c>
      <c r="D12" s="52">
        <v>27.454999999999998</v>
      </c>
      <c r="E12" s="52">
        <v>8.1329999999999991</v>
      </c>
      <c r="F12" s="52">
        <v>0.57399999999999995</v>
      </c>
      <c r="G12" s="52"/>
      <c r="H12" s="52"/>
      <c r="I12" s="52">
        <v>18.388000000000002</v>
      </c>
      <c r="J12" s="52">
        <v>136.47300000000001</v>
      </c>
      <c r="K12" s="52">
        <v>97.186000000000007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335.245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1E-3</v>
      </c>
      <c r="H14" s="57">
        <v>1E-3</v>
      </c>
      <c r="I14" s="57">
        <v>8.0000000000000002E-3</v>
      </c>
      <c r="J14" s="57">
        <v>1.9E-2</v>
      </c>
      <c r="K14" s="57">
        <v>3.2000000000000001E-2</v>
      </c>
      <c r="L14" s="57">
        <v>0.17699999999999999</v>
      </c>
      <c r="M14" s="57">
        <v>4.0000000000000001E-3</v>
      </c>
      <c r="N14" s="57">
        <v>0.15000000000000002</v>
      </c>
      <c r="O14" s="57">
        <v>0.27100000000000002</v>
      </c>
      <c r="P14" s="57">
        <v>0.16600000000000001</v>
      </c>
      <c r="Q14" s="57">
        <v>0.152</v>
      </c>
      <c r="R14" s="57">
        <v>0.251</v>
      </c>
      <c r="S14" s="57">
        <v>0.123</v>
      </c>
      <c r="T14" s="57">
        <v>0.125</v>
      </c>
      <c r="U14" s="57">
        <v>0.309</v>
      </c>
      <c r="V14" s="57">
        <v>1.0489999999999999</v>
      </c>
      <c r="W14" s="57">
        <v>0.104</v>
      </c>
      <c r="X14" s="57">
        <v>0.17499999999999999</v>
      </c>
      <c r="Y14" s="57">
        <v>0.70499999999999996</v>
      </c>
      <c r="Z14" s="58"/>
      <c r="AA14" s="59">
        <f t="shared" si="0"/>
        <v>3.8220000000000001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15.34</v>
      </c>
      <c r="C16" s="62">
        <f t="shared" ref="C16:Z16" si="1">IF(LEN(C$2)&gt;0,SUM(C10:C15),"")</f>
        <v>31.696000000000002</v>
      </c>
      <c r="D16" s="62">
        <f t="shared" si="1"/>
        <v>27.454999999999998</v>
      </c>
      <c r="E16" s="62">
        <f t="shared" si="1"/>
        <v>8.1329999999999991</v>
      </c>
      <c r="F16" s="62">
        <f t="shared" si="1"/>
        <v>0.57399999999999995</v>
      </c>
      <c r="G16" s="62">
        <f t="shared" si="1"/>
        <v>1E-3</v>
      </c>
      <c r="H16" s="62">
        <f t="shared" si="1"/>
        <v>1E-3</v>
      </c>
      <c r="I16" s="62">
        <f t="shared" si="1"/>
        <v>18.396000000000001</v>
      </c>
      <c r="J16" s="62">
        <f t="shared" si="1"/>
        <v>136.49200000000002</v>
      </c>
      <c r="K16" s="62">
        <f t="shared" si="1"/>
        <v>97.218000000000004</v>
      </c>
      <c r="L16" s="62">
        <f t="shared" si="1"/>
        <v>0.17699999999999999</v>
      </c>
      <c r="M16" s="62">
        <f t="shared" si="1"/>
        <v>4.0000000000000001E-3</v>
      </c>
      <c r="N16" s="62">
        <f t="shared" si="1"/>
        <v>0.15000000000000002</v>
      </c>
      <c r="O16" s="62">
        <f t="shared" si="1"/>
        <v>0.27100000000000002</v>
      </c>
      <c r="P16" s="62">
        <f t="shared" si="1"/>
        <v>0.16600000000000001</v>
      </c>
      <c r="Q16" s="62">
        <f t="shared" si="1"/>
        <v>0.152</v>
      </c>
      <c r="R16" s="62">
        <f t="shared" si="1"/>
        <v>0.251</v>
      </c>
      <c r="S16" s="62">
        <f t="shared" si="1"/>
        <v>0.123</v>
      </c>
      <c r="T16" s="62">
        <f t="shared" si="1"/>
        <v>0.125</v>
      </c>
      <c r="U16" s="62">
        <f t="shared" si="1"/>
        <v>0.309</v>
      </c>
      <c r="V16" s="62">
        <f t="shared" si="1"/>
        <v>1.0489999999999999</v>
      </c>
      <c r="W16" s="62">
        <f t="shared" si="1"/>
        <v>0.104</v>
      </c>
      <c r="X16" s="62">
        <f t="shared" si="1"/>
        <v>0.17499999999999999</v>
      </c>
      <c r="Y16" s="62">
        <f t="shared" si="1"/>
        <v>0.70499999999999996</v>
      </c>
      <c r="Z16" s="63" t="str">
        <f t="shared" si="1"/>
        <v/>
      </c>
      <c r="AA16" s="64">
        <f>SUM(AA10:AA15)</f>
        <v>339.06700000000001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>
        <v>47.343000000000004</v>
      </c>
      <c r="C20" s="77">
        <v>35.014000000000003</v>
      </c>
      <c r="D20" s="77">
        <v>33.270000000000003</v>
      </c>
      <c r="E20" s="77">
        <v>32.198999999999998</v>
      </c>
      <c r="F20" s="77">
        <v>34.136000000000003</v>
      </c>
      <c r="G20" s="77">
        <v>32.207999999999998</v>
      </c>
      <c r="H20" s="77">
        <v>32.930999999999997</v>
      </c>
      <c r="I20" s="77">
        <v>55.153999999999996</v>
      </c>
      <c r="J20" s="77">
        <v>50.543999999999997</v>
      </c>
      <c r="K20" s="77">
        <v>54.595999999999997</v>
      </c>
      <c r="L20" s="77">
        <v>56.125999999999998</v>
      </c>
      <c r="M20" s="77">
        <v>50.875</v>
      </c>
      <c r="N20" s="77">
        <v>34.266000000000005</v>
      </c>
      <c r="O20" s="77">
        <v>38.812999999999995</v>
      </c>
      <c r="P20" s="77">
        <v>44.344999999999999</v>
      </c>
      <c r="Q20" s="77">
        <v>59.884</v>
      </c>
      <c r="R20" s="77">
        <v>31.766999999999999</v>
      </c>
      <c r="S20" s="77">
        <v>34.344999999999999</v>
      </c>
      <c r="T20" s="77">
        <v>42.716999999999999</v>
      </c>
      <c r="U20" s="77">
        <v>47.682000000000002</v>
      </c>
      <c r="V20" s="77">
        <v>46.902000000000001</v>
      </c>
      <c r="W20" s="77">
        <v>48.552</v>
      </c>
      <c r="X20" s="77">
        <v>50.5</v>
      </c>
      <c r="Y20" s="77">
        <v>46.960999999999999</v>
      </c>
      <c r="Z20" s="78"/>
      <c r="AA20" s="79">
        <f t="shared" si="2"/>
        <v>1041.1300000000001</v>
      </c>
    </row>
    <row r="21" spans="1:27" ht="24.95" customHeight="1" x14ac:dyDescent="0.2">
      <c r="A21" s="75" t="s">
        <v>16</v>
      </c>
      <c r="B21" s="80">
        <v>43.038000000000011</v>
      </c>
      <c r="C21" s="81">
        <v>22.43</v>
      </c>
      <c r="D21" s="81">
        <v>18.893000000000001</v>
      </c>
      <c r="E21" s="81">
        <v>21.148</v>
      </c>
      <c r="F21" s="81">
        <v>22.5</v>
      </c>
      <c r="G21" s="81">
        <v>22.53</v>
      </c>
      <c r="H21" s="81">
        <v>25.527999999999999</v>
      </c>
      <c r="I21" s="81">
        <v>30.238999999999997</v>
      </c>
      <c r="J21" s="81">
        <v>27.363</v>
      </c>
      <c r="K21" s="81">
        <v>42.212000000000003</v>
      </c>
      <c r="L21" s="81">
        <v>38.266000000000005</v>
      </c>
      <c r="M21" s="81">
        <v>40.585999999999999</v>
      </c>
      <c r="N21" s="81">
        <v>39.623000000000005</v>
      </c>
      <c r="O21" s="81">
        <v>39.22</v>
      </c>
      <c r="P21" s="81">
        <v>81.499999999999986</v>
      </c>
      <c r="Q21" s="81">
        <v>70.606000000000009</v>
      </c>
      <c r="R21" s="81">
        <v>12</v>
      </c>
      <c r="S21" s="81">
        <v>34.503999999999998</v>
      </c>
      <c r="T21" s="81">
        <v>19.949000000000002</v>
      </c>
      <c r="U21" s="81">
        <v>16.225000000000001</v>
      </c>
      <c r="V21" s="81">
        <v>21.001000000000005</v>
      </c>
      <c r="W21" s="81">
        <v>60.734000000000002</v>
      </c>
      <c r="X21" s="81">
        <v>43.55</v>
      </c>
      <c r="Y21" s="81">
        <v>7.819</v>
      </c>
      <c r="Z21" s="78"/>
      <c r="AA21" s="79">
        <f t="shared" si="2"/>
        <v>801.46399999999994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13.476000000000001</v>
      </c>
      <c r="L22" s="81"/>
      <c r="M22" s="81">
        <v>6.49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19.966000000000001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90.381000000000014</v>
      </c>
      <c r="C25" s="88">
        <f t="shared" si="3"/>
        <v>57.444000000000003</v>
      </c>
      <c r="D25" s="88">
        <f t="shared" si="3"/>
        <v>52.163000000000004</v>
      </c>
      <c r="E25" s="88">
        <f t="shared" si="3"/>
        <v>53.346999999999994</v>
      </c>
      <c r="F25" s="88">
        <f t="shared" si="3"/>
        <v>56.636000000000003</v>
      </c>
      <c r="G25" s="88">
        <f t="shared" si="3"/>
        <v>54.738</v>
      </c>
      <c r="H25" s="88">
        <f t="shared" si="3"/>
        <v>58.458999999999996</v>
      </c>
      <c r="I25" s="88">
        <f t="shared" si="3"/>
        <v>85.393000000000001</v>
      </c>
      <c r="J25" s="88">
        <f t="shared" si="3"/>
        <v>77.906999999999996</v>
      </c>
      <c r="K25" s="88">
        <f t="shared" si="3"/>
        <v>110.28399999999999</v>
      </c>
      <c r="L25" s="88">
        <f t="shared" si="3"/>
        <v>95.192000000000007</v>
      </c>
      <c r="M25" s="88">
        <f t="shared" si="3"/>
        <v>98.750999999999991</v>
      </c>
      <c r="N25" s="88">
        <f t="shared" si="3"/>
        <v>74.689000000000007</v>
      </c>
      <c r="O25" s="88">
        <f t="shared" si="3"/>
        <v>78.832999999999998</v>
      </c>
      <c r="P25" s="88">
        <f t="shared" si="3"/>
        <v>126.64499999999998</v>
      </c>
      <c r="Q25" s="88">
        <f t="shared" si="3"/>
        <v>130.49</v>
      </c>
      <c r="R25" s="88">
        <f t="shared" si="3"/>
        <v>43.766999999999996</v>
      </c>
      <c r="S25" s="88">
        <f t="shared" si="3"/>
        <v>68.84899999999999</v>
      </c>
      <c r="T25" s="88">
        <f t="shared" si="3"/>
        <v>62.665999999999997</v>
      </c>
      <c r="U25" s="88">
        <f t="shared" si="3"/>
        <v>63.907000000000004</v>
      </c>
      <c r="V25" s="88">
        <f t="shared" si="3"/>
        <v>67.903000000000006</v>
      </c>
      <c r="W25" s="88">
        <f t="shared" si="3"/>
        <v>109.286</v>
      </c>
      <c r="X25" s="88">
        <f t="shared" si="3"/>
        <v>94.05</v>
      </c>
      <c r="Y25" s="88">
        <f t="shared" si="3"/>
        <v>54.78</v>
      </c>
      <c r="Z25" s="89">
        <f t="shared" si="3"/>
        <v>0</v>
      </c>
      <c r="AA25" s="90">
        <f t="shared" si="3"/>
        <v>1866.56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105.721</v>
      </c>
      <c r="C29" s="77">
        <v>89.14</v>
      </c>
      <c r="D29" s="77">
        <v>79.617999999999995</v>
      </c>
      <c r="E29" s="77">
        <v>61.48</v>
      </c>
      <c r="F29" s="77">
        <v>57.21</v>
      </c>
      <c r="G29" s="77">
        <v>54.738999999999997</v>
      </c>
      <c r="H29" s="77">
        <v>58.46</v>
      </c>
      <c r="I29" s="77">
        <v>103.789</v>
      </c>
      <c r="J29" s="77">
        <v>214.399</v>
      </c>
      <c r="K29" s="77">
        <v>207.50200000000001</v>
      </c>
      <c r="L29" s="77">
        <v>95.369</v>
      </c>
      <c r="M29" s="77">
        <v>98.754999999999995</v>
      </c>
      <c r="N29" s="77">
        <v>74.838999999999999</v>
      </c>
      <c r="O29" s="77">
        <v>79.103999999999999</v>
      </c>
      <c r="P29" s="77">
        <v>126.81100000000001</v>
      </c>
      <c r="Q29" s="77">
        <v>130.642</v>
      </c>
      <c r="R29" s="77">
        <v>44.018000000000001</v>
      </c>
      <c r="S29" s="77">
        <v>68.971999999999994</v>
      </c>
      <c r="T29" s="77">
        <v>62.790999999999997</v>
      </c>
      <c r="U29" s="77">
        <v>64.215999999999994</v>
      </c>
      <c r="V29" s="77">
        <v>68.951999999999998</v>
      </c>
      <c r="W29" s="77">
        <v>109.39</v>
      </c>
      <c r="X29" s="77">
        <v>94.224999999999994</v>
      </c>
      <c r="Y29" s="77">
        <v>55.484999999999999</v>
      </c>
      <c r="Z29" s="78"/>
      <c r="AA29" s="79">
        <f>SUM(B29:Z29)</f>
        <v>2205.6269999999995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105.721</v>
      </c>
      <c r="C31" s="62">
        <f t="shared" si="4"/>
        <v>89.14</v>
      </c>
      <c r="D31" s="62">
        <f t="shared" si="4"/>
        <v>79.617999999999995</v>
      </c>
      <c r="E31" s="62">
        <f t="shared" si="4"/>
        <v>61.48</v>
      </c>
      <c r="F31" s="62">
        <f t="shared" si="4"/>
        <v>57.21</v>
      </c>
      <c r="G31" s="62">
        <f t="shared" si="4"/>
        <v>54.738999999999997</v>
      </c>
      <c r="H31" s="62">
        <f t="shared" si="4"/>
        <v>58.46</v>
      </c>
      <c r="I31" s="62">
        <f t="shared" si="4"/>
        <v>103.789</v>
      </c>
      <c r="J31" s="62">
        <f t="shared" si="4"/>
        <v>214.399</v>
      </c>
      <c r="K31" s="62">
        <f t="shared" si="4"/>
        <v>207.50200000000001</v>
      </c>
      <c r="L31" s="62">
        <f t="shared" si="4"/>
        <v>95.369</v>
      </c>
      <c r="M31" s="62">
        <f t="shared" si="4"/>
        <v>98.754999999999995</v>
      </c>
      <c r="N31" s="62">
        <f t="shared" si="4"/>
        <v>74.838999999999999</v>
      </c>
      <c r="O31" s="62">
        <f t="shared" si="4"/>
        <v>79.103999999999999</v>
      </c>
      <c r="P31" s="62">
        <f t="shared" si="4"/>
        <v>126.81100000000001</v>
      </c>
      <c r="Q31" s="62">
        <f t="shared" si="4"/>
        <v>130.642</v>
      </c>
      <c r="R31" s="62">
        <f t="shared" si="4"/>
        <v>44.018000000000001</v>
      </c>
      <c r="S31" s="62">
        <f t="shared" si="4"/>
        <v>68.971999999999994</v>
      </c>
      <c r="T31" s="62">
        <f t="shared" si="4"/>
        <v>62.790999999999997</v>
      </c>
      <c r="U31" s="62">
        <f t="shared" si="4"/>
        <v>64.215999999999994</v>
      </c>
      <c r="V31" s="62">
        <f t="shared" si="4"/>
        <v>68.951999999999998</v>
      </c>
      <c r="W31" s="62">
        <f t="shared" si="4"/>
        <v>109.39</v>
      </c>
      <c r="X31" s="62">
        <f t="shared" si="4"/>
        <v>94.224999999999994</v>
      </c>
      <c r="Y31" s="62">
        <f t="shared" si="4"/>
        <v>55.484999999999999</v>
      </c>
      <c r="Z31" s="63">
        <f t="shared" si="4"/>
        <v>0</v>
      </c>
      <c r="AA31" s="64">
        <f t="shared" si="4"/>
        <v>2205.6269999999995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14.2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14.2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105.72100000000002</v>
      </c>
      <c r="C51" s="88">
        <f t="shared" si="10"/>
        <v>89.14</v>
      </c>
      <c r="D51" s="88">
        <f t="shared" si="10"/>
        <v>79.617999999999995</v>
      </c>
      <c r="E51" s="88">
        <f t="shared" si="10"/>
        <v>61.47999999999999</v>
      </c>
      <c r="F51" s="88">
        <f t="shared" si="10"/>
        <v>57.21</v>
      </c>
      <c r="G51" s="88">
        <f t="shared" si="10"/>
        <v>54.738999999999997</v>
      </c>
      <c r="H51" s="88">
        <f t="shared" si="10"/>
        <v>58.459999999999994</v>
      </c>
      <c r="I51" s="88">
        <f t="shared" si="10"/>
        <v>103.789</v>
      </c>
      <c r="J51" s="88">
        <f t="shared" si="10"/>
        <v>214.399</v>
      </c>
      <c r="K51" s="88">
        <f t="shared" si="10"/>
        <v>207.50200000000001</v>
      </c>
      <c r="L51" s="88">
        <f t="shared" si="10"/>
        <v>95.369000000000014</v>
      </c>
      <c r="M51" s="88">
        <f t="shared" si="10"/>
        <v>98.754999999999995</v>
      </c>
      <c r="N51" s="88">
        <f t="shared" si="10"/>
        <v>74.839000000000013</v>
      </c>
      <c r="O51" s="88">
        <f t="shared" si="10"/>
        <v>79.103999999999999</v>
      </c>
      <c r="P51" s="88">
        <f t="shared" si="10"/>
        <v>141.01099999999997</v>
      </c>
      <c r="Q51" s="88">
        <f t="shared" si="10"/>
        <v>130.642</v>
      </c>
      <c r="R51" s="88">
        <f t="shared" si="10"/>
        <v>44.017999999999994</v>
      </c>
      <c r="S51" s="88">
        <f t="shared" si="10"/>
        <v>68.971999999999994</v>
      </c>
      <c r="T51" s="88">
        <f t="shared" si="10"/>
        <v>62.790999999999997</v>
      </c>
      <c r="U51" s="88">
        <f t="shared" si="10"/>
        <v>64.216000000000008</v>
      </c>
      <c r="V51" s="88">
        <f t="shared" si="10"/>
        <v>68.952000000000012</v>
      </c>
      <c r="W51" s="88">
        <f t="shared" si="10"/>
        <v>109.39</v>
      </c>
      <c r="X51" s="88">
        <f t="shared" si="10"/>
        <v>94.224999999999994</v>
      </c>
      <c r="Y51" s="88">
        <f t="shared" si="10"/>
        <v>55.484999999999999</v>
      </c>
      <c r="Z51" s="89">
        <f t="shared" si="10"/>
        <v>0</v>
      </c>
      <c r="AA51" s="105">
        <f>SUM(B51:Z51)</f>
        <v>2219.8269999999998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14.2</v>
      </c>
      <c r="Q4" s="18">
        <v>-12.5</v>
      </c>
      <c r="R4" s="18"/>
      <c r="S4" s="18"/>
      <c r="T4" s="18"/>
      <c r="U4" s="18"/>
      <c r="V4" s="18"/>
      <c r="W4" s="18">
        <v>-78.8</v>
      </c>
      <c r="X4" s="18">
        <v>-41</v>
      </c>
      <c r="Y4" s="18"/>
      <c r="Z4" s="19"/>
      <c r="AA4" s="112">
        <f>SUM(B4:Z4)</f>
        <v>-118.1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292</v>
      </c>
      <c r="C7" s="118">
        <v>292</v>
      </c>
      <c r="D7" s="118">
        <v>292</v>
      </c>
      <c r="E7" s="118">
        <v>292</v>
      </c>
      <c r="F7" s="118">
        <v>292</v>
      </c>
      <c r="G7" s="118">
        <v>305</v>
      </c>
      <c r="H7" s="118">
        <v>304.97000000000003</v>
      </c>
      <c r="I7" s="118">
        <v>292</v>
      </c>
      <c r="J7" s="118">
        <v>292</v>
      </c>
      <c r="K7" s="118">
        <v>292</v>
      </c>
      <c r="L7" s="118">
        <v>300.18</v>
      </c>
      <c r="M7" s="118">
        <v>295.8</v>
      </c>
      <c r="N7" s="118">
        <v>296.87</v>
      </c>
      <c r="O7" s="118">
        <v>306.89999999999998</v>
      </c>
      <c r="P7" s="118">
        <v>457.83</v>
      </c>
      <c r="Q7" s="118">
        <v>492</v>
      </c>
      <c r="R7" s="118">
        <v>359.89</v>
      </c>
      <c r="S7" s="118">
        <v>467.76</v>
      </c>
      <c r="T7" s="118">
        <v>376.88</v>
      </c>
      <c r="U7" s="118">
        <v>372.9</v>
      </c>
      <c r="V7" s="118">
        <v>377.57</v>
      </c>
      <c r="W7" s="118">
        <v>535</v>
      </c>
      <c r="X7" s="118">
        <v>504.46</v>
      </c>
      <c r="Y7" s="118">
        <v>354.76</v>
      </c>
      <c r="Z7" s="119"/>
      <c r="AA7" s="120">
        <f>IF(SUM(B7:Z7)&lt;&gt;0,AVERAGEIF(B7:Z7,"&lt;&gt;"""),"")</f>
        <v>351.8654166666667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12.5</v>
      </c>
      <c r="R15" s="134"/>
      <c r="S15" s="134"/>
      <c r="T15" s="134"/>
      <c r="U15" s="134"/>
      <c r="V15" s="134"/>
      <c r="W15" s="134">
        <v>78.8</v>
      </c>
      <c r="X15" s="134">
        <v>41</v>
      </c>
      <c r="Y15" s="134"/>
      <c r="Z15" s="132"/>
      <c r="AA15" s="133">
        <f t="shared" si="0"/>
        <v>132.30000000000001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12.5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78.8</v>
      </c>
      <c r="X16" s="136">
        <f t="shared" si="1"/>
        <v>41</v>
      </c>
      <c r="Y16" s="136">
        <f t="shared" si="1"/>
        <v>0</v>
      </c>
      <c r="Z16" s="137" t="str">
        <f t="shared" si="1"/>
        <v/>
      </c>
      <c r="AA16" s="90">
        <f t="shared" si="0"/>
        <v>132.30000000000001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14.2</v>
      </c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14.2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2022-07-28T20:18:09Z</dcterms:created>
  <dcterms:modified xsi:type="dcterms:W3CDTF">2022-07-28T20:18:10Z</dcterms:modified>
</cp:coreProperties>
</file>