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<sst xmlns="http://schemas.openxmlformats.org/spreadsheetml/2006/main" count="117" uniqueCount="53">
  <si>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26/07/2022 23:20:07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</si>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</sst>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16.012999999999998</c:v>
                </c:pt>
                <c:pt idx="1">
                  <c:v>4.165</c:v>
                </c:pt>
                <c:pt idx="2">
                  <c:v>58.059000000000005</c:v>
                </c:pt>
                <c:pt idx="5">
                  <c:v>1.4850000000000001</c:v>
                </c:pt>
                <c:pt idx="6">
                  <c:v>18.033000000000001</c:v>
                </c:pt>
                <c:pt idx="7">
                  <c:v>19.499000000000002</c:v>
                </c:pt>
                <c:pt idx="8">
                  <c:v>17.344000000000001</c:v>
                </c:pt>
                <c:pt idx="9">
                  <c:v>6.4720000000000004</c:v>
                </c:pt>
                <c:pt idx="12">
                  <c:v>2.5920000000000001</c:v>
                </c:pt>
                <c:pt idx="13">
                  <c:v>2.6379999999999999</c:v>
                </c:pt>
                <c:pt idx="14">
                  <c:v>49.672000000000004</c:v>
                </c:pt>
                <c:pt idx="15">
                  <c:v>10.391</c:v>
                </c:pt>
                <c:pt idx="16">
                  <c:v>5.9649999999999999</c:v>
                </c:pt>
                <c:pt idx="17">
                  <c:v>114.239</c:v>
                </c:pt>
                <c:pt idx="18">
                  <c:v>35.616</c:v>
                </c:pt>
                <c:pt idx="19">
                  <c:v>14.635999999999999</c:v>
                </c:pt>
                <c:pt idx="20">
                  <c:v>15.188000000000001</c:v>
                </c:pt>
                <c:pt idx="21">
                  <c:v>18.026</c:v>
                </c:pt>
                <c:pt idx="22">
                  <c:v>14.742000000000001</c:v>
                </c:pt>
                <c:pt idx="23">
                  <c:v>13.057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7.3879999999999999</c:v>
                </c:pt>
                <c:pt idx="1">
                  <c:v>10.807</c:v>
                </c:pt>
                <c:pt idx="2">
                  <c:v>17.959999999999997</c:v>
                </c:pt>
                <c:pt idx="3">
                  <c:v>16.600000000000001</c:v>
                </c:pt>
                <c:pt idx="4">
                  <c:v>16.439999999999998</c:v>
                </c:pt>
                <c:pt idx="5">
                  <c:v>20.486000000000001</c:v>
                </c:pt>
                <c:pt idx="6">
                  <c:v>2.9559999999999995</c:v>
                </c:pt>
                <c:pt idx="7">
                  <c:v>6.9259999999999993</c:v>
                </c:pt>
                <c:pt idx="8">
                  <c:v>11.011000000000001</c:v>
                </c:pt>
                <c:pt idx="9">
                  <c:v>16.63</c:v>
                </c:pt>
                <c:pt idx="10">
                  <c:v>19.782</c:v>
                </c:pt>
                <c:pt idx="11">
                  <c:v>20.779999999999998</c:v>
                </c:pt>
                <c:pt idx="12">
                  <c:v>21.167999999999999</c:v>
                </c:pt>
                <c:pt idx="13">
                  <c:v>21.711000000000002</c:v>
                </c:pt>
                <c:pt idx="14">
                  <c:v>28.381</c:v>
                </c:pt>
                <c:pt idx="15">
                  <c:v>20.001999999999999</c:v>
                </c:pt>
                <c:pt idx="16">
                  <c:v>19.042000000000002</c:v>
                </c:pt>
                <c:pt idx="17">
                  <c:v>23.346999999999998</c:v>
                </c:pt>
                <c:pt idx="18">
                  <c:v>7.6080000000000005</c:v>
                </c:pt>
                <c:pt idx="19">
                  <c:v>4.0689999999999991</c:v>
                </c:pt>
                <c:pt idx="20">
                  <c:v>3.3940000000000001</c:v>
                </c:pt>
                <c:pt idx="21">
                  <c:v>2.883</c:v>
                </c:pt>
                <c:pt idx="22">
                  <c:v>1.8089999999999999</c:v>
                </c:pt>
                <c:pt idx="23">
                  <c:v>1.9279999999999999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3614368"/>
        <c:axId val="2936147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26.553999999999998</c:v>
                </c:pt>
                <c:pt idx="1">
                  <c:v>27.372</c:v>
                </c:pt>
                <c:pt idx="2">
                  <c:v>100.84399999999998</c:v>
                </c:pt>
                <c:pt idx="3">
                  <c:v>46.275000000000006</c:v>
                </c:pt>
                <c:pt idx="4">
                  <c:v>46.315999999999995</c:v>
                </c:pt>
                <c:pt idx="5">
                  <c:v>48.508999999999993</c:v>
                </c:pt>
                <c:pt idx="6">
                  <c:v>20.989000000000001</c:v>
                </c:pt>
                <c:pt idx="7">
                  <c:v>26.425000000000001</c:v>
                </c:pt>
                <c:pt idx="8">
                  <c:v>28.354999999999997</c:v>
                </c:pt>
                <c:pt idx="9">
                  <c:v>23.102</c:v>
                </c:pt>
                <c:pt idx="10">
                  <c:v>24.962000000000003</c:v>
                </c:pt>
                <c:pt idx="11">
                  <c:v>26.580000000000002</c:v>
                </c:pt>
                <c:pt idx="12">
                  <c:v>23.759999999999998</c:v>
                </c:pt>
                <c:pt idx="13">
                  <c:v>24.349</c:v>
                </c:pt>
                <c:pt idx="14">
                  <c:v>88.231999999999999</c:v>
                </c:pt>
                <c:pt idx="15">
                  <c:v>30.393000000000001</c:v>
                </c:pt>
                <c:pt idx="16">
                  <c:v>25.007000000000001</c:v>
                </c:pt>
                <c:pt idx="17">
                  <c:v>144.393</c:v>
                </c:pt>
                <c:pt idx="18">
                  <c:v>43.223999999999997</c:v>
                </c:pt>
                <c:pt idx="19">
                  <c:v>18.704999999999998</c:v>
                </c:pt>
                <c:pt idx="20">
                  <c:v>18.582000000000001</c:v>
                </c:pt>
                <c:pt idx="21">
                  <c:v>20.908999999999999</c:v>
                </c:pt>
                <c:pt idx="22">
                  <c:v>16.550999999999998</c:v>
                </c:pt>
                <c:pt idx="23">
                  <c:v>14.984999999999999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614368"/>
        <c:axId val="2936147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292</c:v>
                </c:pt>
                <c:pt idx="1">
                  <c:v>291.61</c:v>
                </c:pt>
                <c:pt idx="2">
                  <c:v>292</c:v>
                </c:pt>
                <c:pt idx="3">
                  <c:v>281.55</c:v>
                </c:pt>
                <c:pt idx="4">
                  <c:v>271.24</c:v>
                </c:pt>
                <c:pt idx="5">
                  <c:v>272.39</c:v>
                </c:pt>
                <c:pt idx="6">
                  <c:v>292</c:v>
                </c:pt>
                <c:pt idx="7">
                  <c:v>292</c:v>
                </c:pt>
                <c:pt idx="8">
                  <c:v>292</c:v>
                </c:pt>
                <c:pt idx="9">
                  <c:v>291.60000000000002</c:v>
                </c:pt>
                <c:pt idx="10">
                  <c:v>270</c:v>
                </c:pt>
                <c:pt idx="11">
                  <c:v>270</c:v>
                </c:pt>
                <c:pt idx="12">
                  <c:v>292</c:v>
                </c:pt>
                <c:pt idx="13">
                  <c:v>292</c:v>
                </c:pt>
                <c:pt idx="14">
                  <c:v>436.99</c:v>
                </c:pt>
                <c:pt idx="15">
                  <c:v>311.52999999999997</c:v>
                </c:pt>
                <c:pt idx="16">
                  <c:v>292</c:v>
                </c:pt>
                <c:pt idx="17">
                  <c:v>550</c:v>
                </c:pt>
                <c:pt idx="18">
                  <c:v>311.57</c:v>
                </c:pt>
                <c:pt idx="19">
                  <c:v>359.27</c:v>
                </c:pt>
                <c:pt idx="20">
                  <c:v>292</c:v>
                </c:pt>
                <c:pt idx="21">
                  <c:v>292</c:v>
                </c:pt>
                <c:pt idx="22">
                  <c:v>292</c:v>
                </c:pt>
                <c:pt idx="23">
                  <c:v>292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974768"/>
        <c:axId val="294974376"/>
      </c:lineChart>
      <c:catAx>
        <c:axId val="293614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3614760"/>
        <c:crosses val="autoZero"/>
        <c:auto val="1"/>
        <c:lblAlgn val="ctr"/>
        <c:lblOffset val="100"/>
        <c:noMultiLvlLbl val="0"/>
      </c:catAx>
      <c:valAx>
        <c:axId val="293614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3614368"/>
        <c:crosses val="autoZero"/>
        <c:crossBetween val="between"/>
      </c:valAx>
      <c:valAx>
        <c:axId val="294974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974768"/>
        <c:crosses val="max"/>
        <c:crossBetween val="between"/>
      </c:valAx>
      <c:catAx>
        <c:axId val="294974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4974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26.553999999999995</v>
      </c>
      <c r="C4" s="18">
        <v>27.372</v>
      </c>
      <c r="D4" s="18">
        <v>100.84400000000001</v>
      </c>
      <c r="E4" s="18">
        <v>46.275000000000006</v>
      </c>
      <c r="F4" s="18">
        <v>46.316000000000003</v>
      </c>
      <c r="G4" s="18">
        <v>48.508999999999993</v>
      </c>
      <c r="H4" s="18">
        <v>20.989000000000001</v>
      </c>
      <c r="I4" s="18">
        <v>26.425000000000001</v>
      </c>
      <c r="J4" s="18">
        <v>28.354999999999997</v>
      </c>
      <c r="K4" s="18">
        <v>23.102</v>
      </c>
      <c r="L4" s="18">
        <v>24.962</v>
      </c>
      <c r="M4" s="18">
        <v>26.58</v>
      </c>
      <c r="N4" s="18">
        <v>23.759999999999998</v>
      </c>
      <c r="O4" s="18">
        <v>24.349</v>
      </c>
      <c r="P4" s="18">
        <v>88.232000000000014</v>
      </c>
      <c r="Q4" s="18">
        <v>30.393000000000001</v>
      </c>
      <c r="R4" s="18">
        <v>25.007000000000001</v>
      </c>
      <c r="S4" s="18">
        <v>144.423</v>
      </c>
      <c r="T4" s="18">
        <v>43.224000000000004</v>
      </c>
      <c r="U4" s="18">
        <v>18.704999999999998</v>
      </c>
      <c r="V4" s="18">
        <v>18.582000000000001</v>
      </c>
      <c r="W4" s="18">
        <v>20.908999999999999</v>
      </c>
      <c r="X4" s="18">
        <v>16.551000000000002</v>
      </c>
      <c r="Y4" s="18">
        <v>14.984999999999999</v>
      </c>
      <c r="Z4" s="19"/>
      <c r="AA4" s="20">
        <f>SUM(B4:Z4)</f>
        <v>915.40300000000002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292</v>
      </c>
      <c r="C7" s="28">
        <v>291.61</v>
      </c>
      <c r="D7" s="28">
        <v>292</v>
      </c>
      <c r="E7" s="28">
        <v>281.55</v>
      </c>
      <c r="F7" s="28">
        <v>271.24</v>
      </c>
      <c r="G7" s="28">
        <v>272.39</v>
      </c>
      <c r="H7" s="28">
        <v>292</v>
      </c>
      <c r="I7" s="28">
        <v>292</v>
      </c>
      <c r="J7" s="28">
        <v>292</v>
      </c>
      <c r="K7" s="28">
        <v>291.60000000000002</v>
      </c>
      <c r="L7" s="28">
        <v>270</v>
      </c>
      <c r="M7" s="28">
        <v>270</v>
      </c>
      <c r="N7" s="28">
        <v>292</v>
      </c>
      <c r="O7" s="28">
        <v>292</v>
      </c>
      <c r="P7" s="28">
        <v>436.99</v>
      </c>
      <c r="Q7" s="28">
        <v>311.52999999999997</v>
      </c>
      <c r="R7" s="28">
        <v>292</v>
      </c>
      <c r="S7" s="28">
        <v>550</v>
      </c>
      <c r="T7" s="28">
        <v>311.57</v>
      </c>
      <c r="U7" s="28">
        <v>359.27</v>
      </c>
      <c r="V7" s="28">
        <v>292</v>
      </c>
      <c r="W7" s="28">
        <v>292</v>
      </c>
      <c r="X7" s="28">
        <v>292</v>
      </c>
      <c r="Y7" s="28">
        <v>292</v>
      </c>
      <c r="Z7" s="29"/>
      <c r="AA7" s="30">
        <f>IF(SUM(B7:Z7)&lt;&gt;0,AVERAGEIF(B7:Z7,"&lt;&gt;"""),"")</f>
        <v>309.23958333333331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16.012999999999998</v>
      </c>
      <c r="C12" s="52">
        <v>4.165</v>
      </c>
      <c r="D12" s="52">
        <v>58.059000000000005</v>
      </c>
      <c r="E12" s="52"/>
      <c r="F12" s="52"/>
      <c r="G12" s="52">
        <v>1.4850000000000001</v>
      </c>
      <c r="H12" s="52">
        <v>18.033000000000001</v>
      </c>
      <c r="I12" s="52">
        <v>19.499000000000002</v>
      </c>
      <c r="J12" s="52">
        <v>17.344000000000001</v>
      </c>
      <c r="K12" s="52">
        <v>6.4720000000000004</v>
      </c>
      <c r="L12" s="52"/>
      <c r="M12" s="52"/>
      <c r="N12" s="52">
        <v>2.5920000000000001</v>
      </c>
      <c r="O12" s="52">
        <v>2.6379999999999999</v>
      </c>
      <c r="P12" s="52">
        <v>49.672000000000004</v>
      </c>
      <c r="Q12" s="52">
        <v>10.391</v>
      </c>
      <c r="R12" s="52">
        <v>5.9649999999999999</v>
      </c>
      <c r="S12" s="52">
        <v>114.239</v>
      </c>
      <c r="T12" s="52">
        <v>35.616</v>
      </c>
      <c r="U12" s="52">
        <v>14.635999999999999</v>
      </c>
      <c r="V12" s="52">
        <v>15.188000000000001</v>
      </c>
      <c r="W12" s="52">
        <v>18.026</v>
      </c>
      <c r="X12" s="52">
        <v>14.742000000000001</v>
      </c>
      <c r="Y12" s="52">
        <v>13.057</v>
      </c>
      <c r="Z12" s="53"/>
      <c r="AA12" s="54">
        <f t="shared" si="0"/>
        <v>437.83200000000005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7.3879999999999999</v>
      </c>
      <c r="C14" s="57">
        <v>10.807</v>
      </c>
      <c r="D14" s="57">
        <v>17.959999999999997</v>
      </c>
      <c r="E14" s="57">
        <v>16.600000000000001</v>
      </c>
      <c r="F14" s="57">
        <v>16.439999999999998</v>
      </c>
      <c r="G14" s="57">
        <v>20.486000000000001</v>
      </c>
      <c r="H14" s="57">
        <v>2.9559999999999995</v>
      </c>
      <c r="I14" s="57">
        <v>6.9259999999999993</v>
      </c>
      <c r="J14" s="57">
        <v>11.011000000000001</v>
      </c>
      <c r="K14" s="57">
        <v>16.63</v>
      </c>
      <c r="L14" s="57">
        <v>19.782</v>
      </c>
      <c r="M14" s="57">
        <v>20.779999999999998</v>
      </c>
      <c r="N14" s="57">
        <v>21.167999999999999</v>
      </c>
      <c r="O14" s="57">
        <v>21.711000000000002</v>
      </c>
      <c r="P14" s="57">
        <v>28.381</v>
      </c>
      <c r="Q14" s="57">
        <v>20.001999999999999</v>
      </c>
      <c r="R14" s="57">
        <v>19.042000000000002</v>
      </c>
      <c r="S14" s="57">
        <v>23.346999999999998</v>
      </c>
      <c r="T14" s="57">
        <v>7.6080000000000005</v>
      </c>
      <c r="U14" s="57">
        <v>4.0689999999999991</v>
      </c>
      <c r="V14" s="57">
        <v>3.3940000000000001</v>
      </c>
      <c r="W14" s="57">
        <v>2.883</v>
      </c>
      <c r="X14" s="57">
        <v>1.8089999999999999</v>
      </c>
      <c r="Y14" s="57">
        <v>1.9279999999999999</v>
      </c>
      <c r="Z14" s="58"/>
      <c r="AA14" s="59">
        <f t="shared" si="0"/>
        <v>323.10800000000006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23.400999999999996</v>
      </c>
      <c r="C16" s="62">
        <f t="shared" ref="C16:Z16" si="1">IF(LEN(C$2)&gt;0,SUM(C10:C15),"")</f>
        <v>14.972000000000001</v>
      </c>
      <c r="D16" s="62">
        <f t="shared" si="1"/>
        <v>76.019000000000005</v>
      </c>
      <c r="E16" s="62">
        <f t="shared" si="1"/>
        <v>16.600000000000001</v>
      </c>
      <c r="F16" s="62">
        <f t="shared" si="1"/>
        <v>16.439999999999998</v>
      </c>
      <c r="G16" s="62">
        <f t="shared" si="1"/>
        <v>21.971</v>
      </c>
      <c r="H16" s="62">
        <f t="shared" si="1"/>
        <v>20.989000000000001</v>
      </c>
      <c r="I16" s="62">
        <f t="shared" si="1"/>
        <v>26.425000000000001</v>
      </c>
      <c r="J16" s="62">
        <f t="shared" si="1"/>
        <v>28.355000000000004</v>
      </c>
      <c r="K16" s="62">
        <f t="shared" si="1"/>
        <v>23.102</v>
      </c>
      <c r="L16" s="62">
        <f t="shared" si="1"/>
        <v>19.782</v>
      </c>
      <c r="M16" s="62">
        <f t="shared" si="1"/>
        <v>20.779999999999998</v>
      </c>
      <c r="N16" s="62">
        <f t="shared" si="1"/>
        <v>23.759999999999998</v>
      </c>
      <c r="O16" s="62">
        <f t="shared" si="1"/>
        <v>24.349000000000004</v>
      </c>
      <c r="P16" s="62">
        <f t="shared" si="1"/>
        <v>78.052999999999997</v>
      </c>
      <c r="Q16" s="62">
        <f t="shared" si="1"/>
        <v>30.393000000000001</v>
      </c>
      <c r="R16" s="62">
        <f t="shared" si="1"/>
        <v>25.007000000000001</v>
      </c>
      <c r="S16" s="62">
        <f t="shared" si="1"/>
        <v>137.58600000000001</v>
      </c>
      <c r="T16" s="62">
        <f t="shared" si="1"/>
        <v>43.224000000000004</v>
      </c>
      <c r="U16" s="62">
        <f t="shared" si="1"/>
        <v>18.704999999999998</v>
      </c>
      <c r="V16" s="62">
        <f t="shared" si="1"/>
        <v>18.582000000000001</v>
      </c>
      <c r="W16" s="62">
        <f t="shared" si="1"/>
        <v>20.908999999999999</v>
      </c>
      <c r="X16" s="62">
        <f t="shared" si="1"/>
        <v>16.551000000000002</v>
      </c>
      <c r="Y16" s="62">
        <f t="shared" si="1"/>
        <v>14.984999999999999</v>
      </c>
      <c r="Z16" s="63" t="str">
        <f t="shared" si="1"/>
        <v/>
      </c>
      <c r="AA16" s="64">
        <f>SUM(AA10:AA15)</f>
        <v>760.94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3.484</v>
      </c>
      <c r="D20" s="77">
        <v>3.472</v>
      </c>
      <c r="E20" s="77">
        <v>3.4889999999999999</v>
      </c>
      <c r="F20" s="77">
        <v>3.59</v>
      </c>
      <c r="G20" s="77">
        <v>4.0750000000000002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18.11</v>
      </c>
    </row>
    <row r="21" spans="1:27" ht="24.95" customHeight="1" x14ac:dyDescent="0.2">
      <c r="A21" s="75" t="s">
        <v>16</v>
      </c>
      <c r="B21" s="80">
        <v>3.153</v>
      </c>
      <c r="C21" s="81">
        <v>8.9160000000000004</v>
      </c>
      <c r="D21" s="81">
        <v>21.353000000000002</v>
      </c>
      <c r="E21" s="81">
        <v>26.186</v>
      </c>
      <c r="F21" s="81">
        <v>26.286000000000001</v>
      </c>
      <c r="G21" s="81">
        <v>22.463000000000001</v>
      </c>
      <c r="H21" s="81"/>
      <c r="I21" s="81"/>
      <c r="J21" s="81"/>
      <c r="K21" s="81"/>
      <c r="L21" s="81">
        <v>5.18</v>
      </c>
      <c r="M21" s="81">
        <v>5.8</v>
      </c>
      <c r="N21" s="81"/>
      <c r="O21" s="81"/>
      <c r="P21" s="81">
        <v>10.179</v>
      </c>
      <c r="Q21" s="81"/>
      <c r="R21" s="81"/>
      <c r="S21" s="81">
        <v>6.8369999999999997</v>
      </c>
      <c r="T21" s="81"/>
      <c r="U21" s="81"/>
      <c r="V21" s="81"/>
      <c r="W21" s="81"/>
      <c r="X21" s="81"/>
      <c r="Y21" s="81"/>
      <c r="Z21" s="78"/>
      <c r="AA21" s="79">
        <f t="shared" si="2"/>
        <v>136.35299999999998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3.153</v>
      </c>
      <c r="C25" s="88">
        <f t="shared" ref="C25:Z25" si="3">IF(LEN(C$2)&gt;0,SUM(C19:C24),"")</f>
        <v>12.4</v>
      </c>
      <c r="D25" s="88">
        <f t="shared" si="3"/>
        <v>24.825000000000003</v>
      </c>
      <c r="E25" s="88">
        <f t="shared" si="3"/>
        <v>29.675000000000001</v>
      </c>
      <c r="F25" s="88">
        <f t="shared" si="3"/>
        <v>29.876000000000001</v>
      </c>
      <c r="G25" s="88">
        <f t="shared" si="3"/>
        <v>26.538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5.18</v>
      </c>
      <c r="M25" s="88">
        <f t="shared" si="3"/>
        <v>5.8</v>
      </c>
      <c r="N25" s="88">
        <f t="shared" si="3"/>
        <v>0</v>
      </c>
      <c r="O25" s="88">
        <f t="shared" si="3"/>
        <v>0</v>
      </c>
      <c r="P25" s="88">
        <f t="shared" si="3"/>
        <v>10.179</v>
      </c>
      <c r="Q25" s="88">
        <f t="shared" si="3"/>
        <v>0</v>
      </c>
      <c r="R25" s="88">
        <f t="shared" si="3"/>
        <v>0</v>
      </c>
      <c r="S25" s="88">
        <f t="shared" si="3"/>
        <v>6.8369999999999997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154.46299999999997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26.553999999999998</v>
      </c>
      <c r="C29" s="77">
        <v>27.372</v>
      </c>
      <c r="D29" s="77">
        <v>100.84399999999999</v>
      </c>
      <c r="E29" s="77">
        <v>46.274999999999999</v>
      </c>
      <c r="F29" s="77">
        <v>46.316000000000003</v>
      </c>
      <c r="G29" s="77">
        <v>48.509</v>
      </c>
      <c r="H29" s="77">
        <v>20.989000000000001</v>
      </c>
      <c r="I29" s="77">
        <v>26.425000000000001</v>
      </c>
      <c r="J29" s="77">
        <v>28.355</v>
      </c>
      <c r="K29" s="77">
        <v>23.102</v>
      </c>
      <c r="L29" s="77">
        <v>24.962</v>
      </c>
      <c r="M29" s="77">
        <v>26.58</v>
      </c>
      <c r="N29" s="77">
        <v>23.76</v>
      </c>
      <c r="O29" s="77">
        <v>24.349</v>
      </c>
      <c r="P29" s="77">
        <v>88.231999999999999</v>
      </c>
      <c r="Q29" s="77">
        <v>30.393000000000001</v>
      </c>
      <c r="R29" s="77">
        <v>25.007000000000001</v>
      </c>
      <c r="S29" s="77">
        <v>144.423</v>
      </c>
      <c r="T29" s="77">
        <v>43.223999999999997</v>
      </c>
      <c r="U29" s="77">
        <v>18.704999999999998</v>
      </c>
      <c r="V29" s="77">
        <v>18.582000000000001</v>
      </c>
      <c r="W29" s="77">
        <v>20.908999999999999</v>
      </c>
      <c r="X29" s="77">
        <v>16.550999999999998</v>
      </c>
      <c r="Y29" s="77">
        <v>14.984999999999999</v>
      </c>
      <c r="Z29" s="78"/>
      <c r="AA29" s="79">
        <f>SUM(B29:Z29)</f>
        <v>915.40300000000002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26.553999999999998</v>
      </c>
      <c r="C31" s="62">
        <f t="shared" ref="C31:Z31" si="4">IF(LEN(C$2)&gt;0,SUM(C28:C30),"")</f>
        <v>27.372</v>
      </c>
      <c r="D31" s="62">
        <f t="shared" si="4"/>
        <v>100.84399999999999</v>
      </c>
      <c r="E31" s="62">
        <f t="shared" si="4"/>
        <v>46.274999999999999</v>
      </c>
      <c r="F31" s="62">
        <f t="shared" si="4"/>
        <v>46.316000000000003</v>
      </c>
      <c r="G31" s="62">
        <f t="shared" si="4"/>
        <v>48.509</v>
      </c>
      <c r="H31" s="62">
        <f t="shared" si="4"/>
        <v>20.989000000000001</v>
      </c>
      <c r="I31" s="62">
        <f t="shared" si="4"/>
        <v>26.425000000000001</v>
      </c>
      <c r="J31" s="62">
        <f t="shared" si="4"/>
        <v>28.355</v>
      </c>
      <c r="K31" s="62">
        <f t="shared" si="4"/>
        <v>23.102</v>
      </c>
      <c r="L31" s="62">
        <f t="shared" si="4"/>
        <v>24.962</v>
      </c>
      <c r="M31" s="62">
        <f t="shared" si="4"/>
        <v>26.58</v>
      </c>
      <c r="N31" s="62">
        <f t="shared" si="4"/>
        <v>23.76</v>
      </c>
      <c r="O31" s="62">
        <f t="shared" si="4"/>
        <v>24.349</v>
      </c>
      <c r="P31" s="62">
        <f t="shared" si="4"/>
        <v>88.231999999999999</v>
      </c>
      <c r="Q31" s="62">
        <f t="shared" si="4"/>
        <v>30.393000000000001</v>
      </c>
      <c r="R31" s="62">
        <f t="shared" si="4"/>
        <v>25.007000000000001</v>
      </c>
      <c r="S31" s="62">
        <f t="shared" si="4"/>
        <v>144.423</v>
      </c>
      <c r="T31" s="62">
        <f t="shared" si="4"/>
        <v>43.223999999999997</v>
      </c>
      <c r="U31" s="62">
        <f t="shared" si="4"/>
        <v>18.704999999999998</v>
      </c>
      <c r="V31" s="62">
        <f t="shared" si="4"/>
        <v>18.582000000000001</v>
      </c>
      <c r="W31" s="62">
        <f t="shared" si="4"/>
        <v>20.908999999999999</v>
      </c>
      <c r="X31" s="62">
        <f t="shared" si="4"/>
        <v>16.550999999999998</v>
      </c>
      <c r="Y31" s="62">
        <f t="shared" si="4"/>
        <v>14.984999999999999</v>
      </c>
      <c r="Z31" s="63" t="str">
        <f t="shared" si="4"/>
        <v/>
      </c>
      <c r="AA31" s="64">
        <f>SUM(AA28:AA30)</f>
        <v>915.40300000000002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26.553999999999995</v>
      </c>
      <c r="C51" s="88">
        <f t="shared" si="10"/>
        <v>27.372</v>
      </c>
      <c r="D51" s="88">
        <f t="shared" si="10"/>
        <v>100.84400000000001</v>
      </c>
      <c r="E51" s="88">
        <f t="shared" si="10"/>
        <v>46.275000000000006</v>
      </c>
      <c r="F51" s="88">
        <f t="shared" si="10"/>
        <v>46.316000000000003</v>
      </c>
      <c r="G51" s="88">
        <f t="shared" si="10"/>
        <v>48.509</v>
      </c>
      <c r="H51" s="88">
        <f t="shared" si="10"/>
        <v>20.989000000000001</v>
      </c>
      <c r="I51" s="88">
        <f t="shared" si="10"/>
        <v>26.425000000000001</v>
      </c>
      <c r="J51" s="88">
        <f t="shared" si="10"/>
        <v>28.355000000000004</v>
      </c>
      <c r="K51" s="88">
        <f t="shared" si="10"/>
        <v>23.102</v>
      </c>
      <c r="L51" s="88">
        <f t="shared" si="10"/>
        <v>24.962</v>
      </c>
      <c r="M51" s="88">
        <f t="shared" si="10"/>
        <v>26.58</v>
      </c>
      <c r="N51" s="88">
        <f t="shared" si="10"/>
        <v>23.759999999999998</v>
      </c>
      <c r="O51" s="88">
        <f t="shared" si="10"/>
        <v>24.349000000000004</v>
      </c>
      <c r="P51" s="88">
        <f t="shared" si="10"/>
        <v>88.231999999999999</v>
      </c>
      <c r="Q51" s="88">
        <f t="shared" si="10"/>
        <v>30.393000000000001</v>
      </c>
      <c r="R51" s="88">
        <f t="shared" si="10"/>
        <v>25.007000000000001</v>
      </c>
      <c r="S51" s="88">
        <f t="shared" si="10"/>
        <v>144.423</v>
      </c>
      <c r="T51" s="88">
        <f t="shared" si="10"/>
        <v>43.224000000000004</v>
      </c>
      <c r="U51" s="88">
        <f t="shared" si="10"/>
        <v>18.704999999999998</v>
      </c>
      <c r="V51" s="88">
        <f t="shared" si="10"/>
        <v>18.582000000000001</v>
      </c>
      <c r="W51" s="88">
        <f t="shared" si="10"/>
        <v>20.908999999999999</v>
      </c>
      <c r="X51" s="88">
        <f t="shared" si="10"/>
        <v>16.551000000000002</v>
      </c>
      <c r="Y51" s="88">
        <f t="shared" si="10"/>
        <v>14.984999999999999</v>
      </c>
      <c r="Z51" s="89" t="str">
        <f t="shared" si="10"/>
        <v/>
      </c>
      <c r="AA51" s="105">
        <f>SUM(B51:Z51)</f>
        <v>915.40300000000002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26.553999999999998</v>
      </c>
      <c r="C4" s="18">
        <v>27.372</v>
      </c>
      <c r="D4" s="18">
        <v>100.84399999999998</v>
      </c>
      <c r="E4" s="18">
        <v>46.275000000000006</v>
      </c>
      <c r="F4" s="18">
        <v>46.315999999999995</v>
      </c>
      <c r="G4" s="18">
        <v>48.508999999999993</v>
      </c>
      <c r="H4" s="18">
        <v>20.989000000000001</v>
      </c>
      <c r="I4" s="18">
        <v>26.425000000000001</v>
      </c>
      <c r="J4" s="18">
        <v>28.354999999999997</v>
      </c>
      <c r="K4" s="18">
        <v>23.102</v>
      </c>
      <c r="L4" s="18">
        <v>24.962000000000003</v>
      </c>
      <c r="M4" s="18">
        <v>26.580000000000002</v>
      </c>
      <c r="N4" s="18">
        <v>23.759999999999998</v>
      </c>
      <c r="O4" s="18">
        <v>24.349</v>
      </c>
      <c r="P4" s="18">
        <v>88.231999999999999</v>
      </c>
      <c r="Q4" s="18">
        <v>30.393000000000001</v>
      </c>
      <c r="R4" s="18">
        <v>25.007000000000001</v>
      </c>
      <c r="S4" s="18">
        <v>144.393</v>
      </c>
      <c r="T4" s="18">
        <v>43.223999999999997</v>
      </c>
      <c r="U4" s="18">
        <v>18.704999999999998</v>
      </c>
      <c r="V4" s="18">
        <v>18.582000000000001</v>
      </c>
      <c r="W4" s="18">
        <v>20.908999999999999</v>
      </c>
      <c r="X4" s="18">
        <v>16.550999999999998</v>
      </c>
      <c r="Y4" s="18">
        <v>14.984999999999999</v>
      </c>
      <c r="Z4" s="19"/>
      <c r="AA4" s="20">
        <f>SUM(B4:Z4)</f>
        <v>915.37300000000005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292</v>
      </c>
      <c r="C7" s="28">
        <v>291.61</v>
      </c>
      <c r="D7" s="28">
        <v>292</v>
      </c>
      <c r="E7" s="28">
        <v>281.55</v>
      </c>
      <c r="F7" s="28">
        <v>271.24</v>
      </c>
      <c r="G7" s="28">
        <v>272.39</v>
      </c>
      <c r="H7" s="28">
        <v>292</v>
      </c>
      <c r="I7" s="28">
        <v>292</v>
      </c>
      <c r="J7" s="28">
        <v>292</v>
      </c>
      <c r="K7" s="28">
        <v>291.60000000000002</v>
      </c>
      <c r="L7" s="28">
        <v>270</v>
      </c>
      <c r="M7" s="28">
        <v>270</v>
      </c>
      <c r="N7" s="28">
        <v>292</v>
      </c>
      <c r="O7" s="28">
        <v>292</v>
      </c>
      <c r="P7" s="28">
        <v>436.99</v>
      </c>
      <c r="Q7" s="28">
        <v>311.52999999999997</v>
      </c>
      <c r="R7" s="28">
        <v>292</v>
      </c>
      <c r="S7" s="28">
        <v>550</v>
      </c>
      <c r="T7" s="28">
        <v>311.57</v>
      </c>
      <c r="U7" s="28">
        <v>359.27</v>
      </c>
      <c r="V7" s="28">
        <v>292</v>
      </c>
      <c r="W7" s="28">
        <v>292</v>
      </c>
      <c r="X7" s="28">
        <v>292</v>
      </c>
      <c r="Y7" s="28">
        <v>292</v>
      </c>
      <c r="Z7" s="29"/>
      <c r="AA7" s="30">
        <f>IF(SUM(B7:Z7)&lt;&gt;0,AVERAGEIF(B7:Z7,"&lt;&gt;"""),"")</f>
        <v>309.23958333333331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0.14499999999999999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8.0000000000000002E-3</v>
      </c>
      <c r="T14" s="57"/>
      <c r="U14" s="57"/>
      <c r="V14" s="57"/>
      <c r="W14" s="57"/>
      <c r="X14" s="57"/>
      <c r="Y14" s="57"/>
      <c r="Z14" s="58"/>
      <c r="AA14" s="59">
        <f t="shared" si="0"/>
        <v>0.153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0.14499999999999999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8.0000000000000002E-3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0.153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24.527999999999999</v>
      </c>
      <c r="C20" s="77">
        <v>25.547999999999998</v>
      </c>
      <c r="D20" s="77">
        <v>28.433999999999997</v>
      </c>
      <c r="E20" s="77">
        <v>35.582000000000001</v>
      </c>
      <c r="F20" s="77">
        <v>35.450000000000003</v>
      </c>
      <c r="G20" s="77">
        <v>37.804999999999993</v>
      </c>
      <c r="H20" s="77">
        <v>19.129000000000001</v>
      </c>
      <c r="I20" s="77">
        <v>23.943000000000001</v>
      </c>
      <c r="J20" s="77">
        <v>25.791999999999998</v>
      </c>
      <c r="K20" s="77">
        <v>20.984999999999999</v>
      </c>
      <c r="L20" s="77">
        <v>22.781000000000002</v>
      </c>
      <c r="M20" s="77">
        <v>23.842000000000002</v>
      </c>
      <c r="N20" s="77">
        <v>20.975999999999999</v>
      </c>
      <c r="O20" s="77">
        <v>20.571000000000002</v>
      </c>
      <c r="P20" s="77">
        <v>19.893000000000001</v>
      </c>
      <c r="Q20" s="77">
        <v>26.19</v>
      </c>
      <c r="R20" s="77">
        <v>23.813000000000002</v>
      </c>
      <c r="S20" s="77">
        <v>20.61</v>
      </c>
      <c r="T20" s="77">
        <v>17.770000000000003</v>
      </c>
      <c r="U20" s="77">
        <v>16.567</v>
      </c>
      <c r="V20" s="77">
        <v>16.436</v>
      </c>
      <c r="W20" s="77">
        <v>18.312999999999999</v>
      </c>
      <c r="X20" s="77">
        <v>13.997</v>
      </c>
      <c r="Y20" s="77">
        <v>13.016</v>
      </c>
      <c r="Z20" s="78"/>
      <c r="AA20" s="79">
        <f t="shared" si="2"/>
        <v>551.97099999999989</v>
      </c>
    </row>
    <row r="21" spans="1:27" ht="24.95" customHeight="1" x14ac:dyDescent="0.2">
      <c r="A21" s="75" t="s">
        <v>16</v>
      </c>
      <c r="B21" s="80">
        <v>1.881</v>
      </c>
      <c r="C21" s="81">
        <v>1.8239999999999998</v>
      </c>
      <c r="D21" s="81">
        <v>6.2050000000000001</v>
      </c>
      <c r="E21" s="81">
        <v>10.693</v>
      </c>
      <c r="F21" s="81">
        <v>10.866000000000001</v>
      </c>
      <c r="G21" s="81">
        <v>10.704000000000001</v>
      </c>
      <c r="H21" s="81">
        <v>1.8599999999999999</v>
      </c>
      <c r="I21" s="81">
        <v>2.4820000000000002</v>
      </c>
      <c r="J21" s="81">
        <v>2.5629999999999997</v>
      </c>
      <c r="K21" s="81">
        <v>2.117</v>
      </c>
      <c r="L21" s="81">
        <v>2.181</v>
      </c>
      <c r="M21" s="81">
        <v>2.738</v>
      </c>
      <c r="N21" s="81">
        <v>2.7839999999999998</v>
      </c>
      <c r="O21" s="81">
        <v>3.778</v>
      </c>
      <c r="P21" s="81">
        <v>1.2390000000000001</v>
      </c>
      <c r="Q21" s="81">
        <v>4.2030000000000003</v>
      </c>
      <c r="R21" s="81">
        <v>1.194</v>
      </c>
      <c r="S21" s="81">
        <v>1.175</v>
      </c>
      <c r="T21" s="81">
        <v>3.1539999999999999</v>
      </c>
      <c r="U21" s="81">
        <v>2.1379999999999999</v>
      </c>
      <c r="V21" s="81">
        <v>2.1459999999999999</v>
      </c>
      <c r="W21" s="81">
        <v>2.5960000000000001</v>
      </c>
      <c r="X21" s="81">
        <v>2.5540000000000003</v>
      </c>
      <c r="Y21" s="81">
        <v>1.9689999999999999</v>
      </c>
      <c r="Z21" s="78"/>
      <c r="AA21" s="79">
        <f t="shared" si="2"/>
        <v>85.043999999999997</v>
      </c>
    </row>
    <row r="22" spans="1:27" ht="24.95" customHeight="1" x14ac:dyDescent="0.2">
      <c r="A22" s="82" t="s">
        <v>17</v>
      </c>
      <c r="B22" s="81"/>
      <c r="C22" s="81"/>
      <c r="D22" s="81">
        <v>66.204999999999998</v>
      </c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66.204999999999998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26.408999999999999</v>
      </c>
      <c r="C25" s="88">
        <f t="shared" si="3"/>
        <v>27.372</v>
      </c>
      <c r="D25" s="88">
        <f t="shared" si="3"/>
        <v>100.84399999999999</v>
      </c>
      <c r="E25" s="88">
        <f t="shared" si="3"/>
        <v>46.274999999999999</v>
      </c>
      <c r="F25" s="88">
        <f t="shared" si="3"/>
        <v>46.316000000000003</v>
      </c>
      <c r="G25" s="88">
        <f t="shared" si="3"/>
        <v>48.508999999999993</v>
      </c>
      <c r="H25" s="88">
        <f t="shared" si="3"/>
        <v>20.989000000000001</v>
      </c>
      <c r="I25" s="88">
        <f t="shared" si="3"/>
        <v>26.425000000000001</v>
      </c>
      <c r="J25" s="88">
        <f t="shared" si="3"/>
        <v>28.354999999999997</v>
      </c>
      <c r="K25" s="88">
        <f t="shared" si="3"/>
        <v>23.102</v>
      </c>
      <c r="L25" s="88">
        <f t="shared" si="3"/>
        <v>24.962000000000003</v>
      </c>
      <c r="M25" s="88">
        <f t="shared" si="3"/>
        <v>26.580000000000002</v>
      </c>
      <c r="N25" s="88">
        <f t="shared" si="3"/>
        <v>23.759999999999998</v>
      </c>
      <c r="O25" s="88">
        <f t="shared" si="3"/>
        <v>24.349</v>
      </c>
      <c r="P25" s="88">
        <f t="shared" si="3"/>
        <v>21.132000000000001</v>
      </c>
      <c r="Q25" s="88">
        <f t="shared" si="3"/>
        <v>30.393000000000001</v>
      </c>
      <c r="R25" s="88">
        <f t="shared" si="3"/>
        <v>25.007000000000001</v>
      </c>
      <c r="S25" s="88">
        <f t="shared" si="3"/>
        <v>21.785</v>
      </c>
      <c r="T25" s="88">
        <f t="shared" si="3"/>
        <v>20.924000000000003</v>
      </c>
      <c r="U25" s="88">
        <f t="shared" si="3"/>
        <v>18.704999999999998</v>
      </c>
      <c r="V25" s="88">
        <f t="shared" si="3"/>
        <v>18.582000000000001</v>
      </c>
      <c r="W25" s="88">
        <f t="shared" si="3"/>
        <v>20.908999999999999</v>
      </c>
      <c r="X25" s="88">
        <f t="shared" si="3"/>
        <v>16.551000000000002</v>
      </c>
      <c r="Y25" s="88">
        <f t="shared" si="3"/>
        <v>14.984999999999999</v>
      </c>
      <c r="Z25" s="89">
        <f t="shared" si="3"/>
        <v>0</v>
      </c>
      <c r="AA25" s="90">
        <f t="shared" si="3"/>
        <v>703.21999999999991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26.553999999999998</v>
      </c>
      <c r="C29" s="77">
        <v>27.372</v>
      </c>
      <c r="D29" s="77">
        <v>100.84399999999999</v>
      </c>
      <c r="E29" s="77">
        <v>46.274999999999999</v>
      </c>
      <c r="F29" s="77">
        <v>46.316000000000003</v>
      </c>
      <c r="G29" s="77">
        <v>48.509</v>
      </c>
      <c r="H29" s="77">
        <v>20.989000000000001</v>
      </c>
      <c r="I29" s="77">
        <v>26.425000000000001</v>
      </c>
      <c r="J29" s="77">
        <v>28.355</v>
      </c>
      <c r="K29" s="77">
        <v>23.102</v>
      </c>
      <c r="L29" s="77">
        <v>24.962</v>
      </c>
      <c r="M29" s="77">
        <v>26.58</v>
      </c>
      <c r="N29" s="77">
        <v>23.76</v>
      </c>
      <c r="O29" s="77">
        <v>24.349</v>
      </c>
      <c r="P29" s="77">
        <v>21.132000000000001</v>
      </c>
      <c r="Q29" s="77">
        <v>30.393000000000001</v>
      </c>
      <c r="R29" s="77">
        <v>25.007000000000001</v>
      </c>
      <c r="S29" s="77">
        <v>21.792999999999999</v>
      </c>
      <c r="T29" s="77">
        <v>20.923999999999999</v>
      </c>
      <c r="U29" s="77">
        <v>18.704999999999998</v>
      </c>
      <c r="V29" s="77">
        <v>18.582000000000001</v>
      </c>
      <c r="W29" s="77">
        <v>20.908999999999999</v>
      </c>
      <c r="X29" s="77">
        <v>16.550999999999998</v>
      </c>
      <c r="Y29" s="77">
        <v>14.984999999999999</v>
      </c>
      <c r="Z29" s="78"/>
      <c r="AA29" s="79">
        <f>SUM(B29:Z29)</f>
        <v>703.37299999999993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26.553999999999998</v>
      </c>
      <c r="C31" s="62">
        <f t="shared" si="4"/>
        <v>27.372</v>
      </c>
      <c r="D31" s="62">
        <f t="shared" si="4"/>
        <v>100.84399999999999</v>
      </c>
      <c r="E31" s="62">
        <f t="shared" si="4"/>
        <v>46.274999999999999</v>
      </c>
      <c r="F31" s="62">
        <f t="shared" si="4"/>
        <v>46.316000000000003</v>
      </c>
      <c r="G31" s="62">
        <f t="shared" si="4"/>
        <v>48.509</v>
      </c>
      <c r="H31" s="62">
        <f t="shared" si="4"/>
        <v>20.989000000000001</v>
      </c>
      <c r="I31" s="62">
        <f t="shared" si="4"/>
        <v>26.425000000000001</v>
      </c>
      <c r="J31" s="62">
        <f t="shared" si="4"/>
        <v>28.355</v>
      </c>
      <c r="K31" s="62">
        <f t="shared" si="4"/>
        <v>23.102</v>
      </c>
      <c r="L31" s="62">
        <f t="shared" si="4"/>
        <v>24.962</v>
      </c>
      <c r="M31" s="62">
        <f t="shared" si="4"/>
        <v>26.58</v>
      </c>
      <c r="N31" s="62">
        <f t="shared" si="4"/>
        <v>23.76</v>
      </c>
      <c r="O31" s="62">
        <f t="shared" si="4"/>
        <v>24.349</v>
      </c>
      <c r="P31" s="62">
        <f t="shared" si="4"/>
        <v>21.132000000000001</v>
      </c>
      <c r="Q31" s="62">
        <f t="shared" si="4"/>
        <v>30.393000000000001</v>
      </c>
      <c r="R31" s="62">
        <f t="shared" si="4"/>
        <v>25.007000000000001</v>
      </c>
      <c r="S31" s="62">
        <f t="shared" si="4"/>
        <v>21.792999999999999</v>
      </c>
      <c r="T31" s="62">
        <f t="shared" si="4"/>
        <v>20.923999999999999</v>
      </c>
      <c r="U31" s="62">
        <f t="shared" si="4"/>
        <v>18.704999999999998</v>
      </c>
      <c r="V31" s="62">
        <f t="shared" si="4"/>
        <v>18.582000000000001</v>
      </c>
      <c r="W31" s="62">
        <f t="shared" si="4"/>
        <v>20.908999999999999</v>
      </c>
      <c r="X31" s="62">
        <f t="shared" si="4"/>
        <v>16.550999999999998</v>
      </c>
      <c r="Y31" s="62">
        <f t="shared" si="4"/>
        <v>14.984999999999999</v>
      </c>
      <c r="Z31" s="63">
        <f t="shared" si="4"/>
        <v>0</v>
      </c>
      <c r="AA31" s="64">
        <f t="shared" si="4"/>
        <v>703.37299999999993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67.099999999999994</v>
      </c>
      <c r="Q38" s="99"/>
      <c r="R38" s="99"/>
      <c r="S38" s="99">
        <v>122.6</v>
      </c>
      <c r="T38" s="99">
        <v>22.3</v>
      </c>
      <c r="U38" s="99"/>
      <c r="V38" s="99"/>
      <c r="W38" s="99"/>
      <c r="X38" s="99"/>
      <c r="Y38" s="99"/>
      <c r="Z38" s="100"/>
      <c r="AA38" s="79">
        <f t="shared" si="5"/>
        <v>212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67.099999999999994</v>
      </c>
      <c r="Q39" s="88">
        <f t="shared" si="6"/>
        <v>0</v>
      </c>
      <c r="R39" s="88">
        <f t="shared" si="6"/>
        <v>0</v>
      </c>
      <c r="S39" s="88">
        <f t="shared" si="6"/>
        <v>122.6</v>
      </c>
      <c r="T39" s="88">
        <f t="shared" si="6"/>
        <v>22.3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212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67.099999999999994</v>
      </c>
      <c r="Q46" s="99"/>
      <c r="R46" s="99"/>
      <c r="S46" s="99">
        <v>122.6</v>
      </c>
      <c r="T46" s="99">
        <v>22.3</v>
      </c>
      <c r="U46" s="99"/>
      <c r="V46" s="99"/>
      <c r="W46" s="99"/>
      <c r="X46" s="99"/>
      <c r="Y46" s="99"/>
      <c r="Z46" s="100"/>
      <c r="AA46" s="79">
        <f t="shared" si="7"/>
        <v>212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67.099999999999994</v>
      </c>
      <c r="Q48" s="88">
        <f t="shared" si="8"/>
        <v>0</v>
      </c>
      <c r="R48" s="88">
        <f t="shared" si="8"/>
        <v>0</v>
      </c>
      <c r="S48" s="88">
        <f t="shared" si="8"/>
        <v>122.6</v>
      </c>
      <c r="T48" s="88">
        <f t="shared" si="8"/>
        <v>22.3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212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26.553999999999998</v>
      </c>
      <c r="C51" s="88">
        <f t="shared" si="10"/>
        <v>27.372</v>
      </c>
      <c r="D51" s="88">
        <f t="shared" si="10"/>
        <v>100.84399999999999</v>
      </c>
      <c r="E51" s="88">
        <f t="shared" si="10"/>
        <v>46.274999999999999</v>
      </c>
      <c r="F51" s="88">
        <f t="shared" si="10"/>
        <v>46.316000000000003</v>
      </c>
      <c r="G51" s="88">
        <f t="shared" si="10"/>
        <v>48.508999999999993</v>
      </c>
      <c r="H51" s="88">
        <f t="shared" si="10"/>
        <v>20.989000000000001</v>
      </c>
      <c r="I51" s="88">
        <f t="shared" si="10"/>
        <v>26.425000000000001</v>
      </c>
      <c r="J51" s="88">
        <f t="shared" si="10"/>
        <v>28.354999999999997</v>
      </c>
      <c r="K51" s="88">
        <f t="shared" si="10"/>
        <v>23.102</v>
      </c>
      <c r="L51" s="88">
        <f t="shared" si="10"/>
        <v>24.962000000000003</v>
      </c>
      <c r="M51" s="88">
        <f t="shared" si="10"/>
        <v>26.580000000000002</v>
      </c>
      <c r="N51" s="88">
        <f t="shared" si="10"/>
        <v>23.759999999999998</v>
      </c>
      <c r="O51" s="88">
        <f t="shared" si="10"/>
        <v>24.349</v>
      </c>
      <c r="P51" s="88">
        <f t="shared" si="10"/>
        <v>88.231999999999999</v>
      </c>
      <c r="Q51" s="88">
        <f t="shared" si="10"/>
        <v>30.393000000000001</v>
      </c>
      <c r="R51" s="88">
        <f t="shared" si="10"/>
        <v>25.007000000000001</v>
      </c>
      <c r="S51" s="88">
        <f t="shared" si="10"/>
        <v>144.393</v>
      </c>
      <c r="T51" s="88">
        <f t="shared" si="10"/>
        <v>43.224000000000004</v>
      </c>
      <c r="U51" s="88">
        <f t="shared" si="10"/>
        <v>18.704999999999998</v>
      </c>
      <c r="V51" s="88">
        <f t="shared" si="10"/>
        <v>18.582000000000001</v>
      </c>
      <c r="W51" s="88">
        <f t="shared" si="10"/>
        <v>20.908999999999999</v>
      </c>
      <c r="X51" s="88">
        <f t="shared" si="10"/>
        <v>16.551000000000002</v>
      </c>
      <c r="Y51" s="88">
        <f t="shared" si="10"/>
        <v>14.984999999999999</v>
      </c>
      <c r="Z51" s="89">
        <f t="shared" si="10"/>
        <v>0</v>
      </c>
      <c r="AA51" s="105">
        <f>SUM(B51:Z51)</f>
        <v>915.37300000000005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67.099999999999994</v>
      </c>
      <c r="Q4" s="18"/>
      <c r="R4" s="18"/>
      <c r="S4" s="18">
        <v>122.6</v>
      </c>
      <c r="T4" s="18">
        <v>22.3</v>
      </c>
      <c r="U4" s="18"/>
      <c r="V4" s="18"/>
      <c r="W4" s="18"/>
      <c r="X4" s="18"/>
      <c r="Y4" s="18"/>
      <c r="Z4" s="19"/>
      <c r="AA4" s="112">
        <f>SUM(B4:Z4)</f>
        <v>212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292</v>
      </c>
      <c r="C7" s="118">
        <v>291.61</v>
      </c>
      <c r="D7" s="118">
        <v>292</v>
      </c>
      <c r="E7" s="118">
        <v>281.55</v>
      </c>
      <c r="F7" s="118">
        <v>271.24</v>
      </c>
      <c r="G7" s="118">
        <v>272.39</v>
      </c>
      <c r="H7" s="118">
        <v>292</v>
      </c>
      <c r="I7" s="118">
        <v>292</v>
      </c>
      <c r="J7" s="118">
        <v>292</v>
      </c>
      <c r="K7" s="118">
        <v>291.60000000000002</v>
      </c>
      <c r="L7" s="118">
        <v>270</v>
      </c>
      <c r="M7" s="118">
        <v>270</v>
      </c>
      <c r="N7" s="118">
        <v>292</v>
      </c>
      <c r="O7" s="118">
        <v>292</v>
      </c>
      <c r="P7" s="118">
        <v>436.99</v>
      </c>
      <c r="Q7" s="118">
        <v>311.52999999999997</v>
      </c>
      <c r="R7" s="118">
        <v>292</v>
      </c>
      <c r="S7" s="118">
        <v>550</v>
      </c>
      <c r="T7" s="118">
        <v>311.57</v>
      </c>
      <c r="U7" s="118">
        <v>359.27</v>
      </c>
      <c r="V7" s="118">
        <v>292</v>
      </c>
      <c r="W7" s="118">
        <v>292</v>
      </c>
      <c r="X7" s="118">
        <v>292</v>
      </c>
      <c r="Y7" s="118">
        <v>292</v>
      </c>
      <c r="Z7" s="119"/>
      <c r="AA7" s="120">
        <f>IF(SUM(B7:Z7)&lt;&gt;0,AVERAGEIF(B7:Z7,"&lt;&gt;"""),"")</f>
        <v>309.23958333333331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>
        <v>67.099999999999994</v>
      </c>
      <c r="Q23" s="134"/>
      <c r="R23" s="134"/>
      <c r="S23" s="134">
        <v>122.6</v>
      </c>
      <c r="T23" s="134">
        <v>22.3</v>
      </c>
      <c r="U23" s="134"/>
      <c r="V23" s="134"/>
      <c r="W23" s="134"/>
      <c r="X23" s="134"/>
      <c r="Y23" s="134"/>
      <c r="Z23" s="132"/>
      <c r="AA23" s="133">
        <f t="shared" si="2"/>
        <v>212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67.099999999999994</v>
      </c>
      <c r="Q24" s="136">
        <f t="shared" si="3"/>
        <v>0</v>
      </c>
      <c r="R24" s="136">
        <f t="shared" si="3"/>
        <v>0</v>
      </c>
      <c r="S24" s="136">
        <f t="shared" si="3"/>
        <v>122.6</v>
      </c>
      <c r="T24" s="136">
        <f t="shared" si="3"/>
        <v>22.3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212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2022-07-26T20:20:07Z</dcterms:created>
  <dcterms:modified xsi:type="dcterms:W3CDTF">2022-07-26T20:20:08Z</dcterms:modified>
</cp:coreProperties>
</file>