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<sst xmlns="http://schemas.openxmlformats.org/spreadsheetml/2006/main" count="117" uniqueCount="53">
  <si>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25/07/2022 23:26:23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</si>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</sst>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5.0060000000000002</c:v>
                </c:pt>
                <c:pt idx="6">
                  <c:v>83.62700000000001</c:v>
                </c:pt>
                <c:pt idx="7">
                  <c:v>145</c:v>
                </c:pt>
                <c:pt idx="8">
                  <c:v>97.637</c:v>
                </c:pt>
                <c:pt idx="9">
                  <c:v>38.367999999999995</c:v>
                </c:pt>
                <c:pt idx="11">
                  <c:v>0.68200000000000005</c:v>
                </c:pt>
                <c:pt idx="12">
                  <c:v>128.274</c:v>
                </c:pt>
                <c:pt idx="13">
                  <c:v>92.454000000000008</c:v>
                </c:pt>
                <c:pt idx="15">
                  <c:v>176.50900000000001</c:v>
                </c:pt>
                <c:pt idx="16">
                  <c:v>94.24799999999999</c:v>
                </c:pt>
                <c:pt idx="17">
                  <c:v>8.1849999999999987</c:v>
                </c:pt>
                <c:pt idx="18">
                  <c:v>15.003</c:v>
                </c:pt>
                <c:pt idx="19">
                  <c:v>49.343000000000004</c:v>
                </c:pt>
                <c:pt idx="20">
                  <c:v>55.417000000000002</c:v>
                </c:pt>
                <c:pt idx="21">
                  <c:v>49.37</c:v>
                </c:pt>
                <c:pt idx="22">
                  <c:v>57.47</c:v>
                </c:pt>
                <c:pt idx="23">
                  <c:v>15.561999999999999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55.021999999999998</c:v>
                </c:pt>
                <c:pt idx="1">
                  <c:v>37.308</c:v>
                </c:pt>
                <c:pt idx="2">
                  <c:v>34.140999999999991</c:v>
                </c:pt>
                <c:pt idx="3">
                  <c:v>42.869</c:v>
                </c:pt>
                <c:pt idx="4">
                  <c:v>40.049999999999997</c:v>
                </c:pt>
                <c:pt idx="5">
                  <c:v>38.356000000000002</c:v>
                </c:pt>
                <c:pt idx="6">
                  <c:v>64.504999999999995</c:v>
                </c:pt>
                <c:pt idx="7">
                  <c:v>72.911999999999978</c:v>
                </c:pt>
                <c:pt idx="8">
                  <c:v>58.492000000000004</c:v>
                </c:pt>
                <c:pt idx="9">
                  <c:v>57.050999999999995</c:v>
                </c:pt>
                <c:pt idx="10">
                  <c:v>33.070999999999991</c:v>
                </c:pt>
                <c:pt idx="11">
                  <c:v>43.478000000000002</c:v>
                </c:pt>
                <c:pt idx="12">
                  <c:v>52.779000000000011</c:v>
                </c:pt>
                <c:pt idx="13">
                  <c:v>61.678999999999995</c:v>
                </c:pt>
                <c:pt idx="14">
                  <c:v>83.882000000000019</c:v>
                </c:pt>
                <c:pt idx="15">
                  <c:v>53.542999999999999</c:v>
                </c:pt>
                <c:pt idx="16">
                  <c:v>41.53</c:v>
                </c:pt>
                <c:pt idx="17">
                  <c:v>34.972000000000001</c:v>
                </c:pt>
                <c:pt idx="18">
                  <c:v>41.991999999999997</c:v>
                </c:pt>
                <c:pt idx="19">
                  <c:v>51.72</c:v>
                </c:pt>
                <c:pt idx="20">
                  <c:v>36.155000000000001</c:v>
                </c:pt>
                <c:pt idx="21">
                  <c:v>29.248999999999999</c:v>
                </c:pt>
                <c:pt idx="22">
                  <c:v>19.014000000000003</c:v>
                </c:pt>
                <c:pt idx="23">
                  <c:v>6.383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6799544"/>
        <c:axId val="414995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72.567000000000007</c:v>
                </c:pt>
                <c:pt idx="1">
                  <c:v>37.308</c:v>
                </c:pt>
                <c:pt idx="2">
                  <c:v>34.140999999999998</c:v>
                </c:pt>
                <c:pt idx="3">
                  <c:v>42.869</c:v>
                </c:pt>
                <c:pt idx="4">
                  <c:v>40.049999999999997</c:v>
                </c:pt>
                <c:pt idx="5">
                  <c:v>38.356000000000009</c:v>
                </c:pt>
                <c:pt idx="6">
                  <c:v>160.78799999999998</c:v>
                </c:pt>
                <c:pt idx="7">
                  <c:v>254.25899999999999</c:v>
                </c:pt>
                <c:pt idx="8">
                  <c:v>178.68999999999997</c:v>
                </c:pt>
                <c:pt idx="9">
                  <c:v>107.34899999999999</c:v>
                </c:pt>
                <c:pt idx="10">
                  <c:v>33.070999999999998</c:v>
                </c:pt>
                <c:pt idx="11">
                  <c:v>44.16</c:v>
                </c:pt>
                <c:pt idx="12">
                  <c:v>207.81699999999998</c:v>
                </c:pt>
                <c:pt idx="13">
                  <c:v>198.209</c:v>
                </c:pt>
                <c:pt idx="14">
                  <c:v>128.59800000000001</c:v>
                </c:pt>
                <c:pt idx="15">
                  <c:v>274.90000000000003</c:v>
                </c:pt>
                <c:pt idx="16">
                  <c:v>141.38299999999998</c:v>
                </c:pt>
                <c:pt idx="17">
                  <c:v>53.042000000000002</c:v>
                </c:pt>
                <c:pt idx="18">
                  <c:v>62.400000000000006</c:v>
                </c:pt>
                <c:pt idx="19">
                  <c:v>101.06999999999998</c:v>
                </c:pt>
                <c:pt idx="20">
                  <c:v>91.613000000000014</c:v>
                </c:pt>
                <c:pt idx="21">
                  <c:v>78.632000000000019</c:v>
                </c:pt>
                <c:pt idx="22">
                  <c:v>76.531999999999996</c:v>
                </c:pt>
                <c:pt idx="23">
                  <c:v>21.945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799544"/>
        <c:axId val="414995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366.24</c:v>
                </c:pt>
                <c:pt idx="1">
                  <c:v>252.62</c:v>
                </c:pt>
                <c:pt idx="2">
                  <c:v>233.67</c:v>
                </c:pt>
                <c:pt idx="3">
                  <c:v>211.68</c:v>
                </c:pt>
                <c:pt idx="4">
                  <c:v>220.96</c:v>
                </c:pt>
                <c:pt idx="5">
                  <c:v>270</c:v>
                </c:pt>
                <c:pt idx="6">
                  <c:v>393.01</c:v>
                </c:pt>
                <c:pt idx="7">
                  <c:v>500.14</c:v>
                </c:pt>
                <c:pt idx="8">
                  <c:v>348.85</c:v>
                </c:pt>
                <c:pt idx="9">
                  <c:v>334.5</c:v>
                </c:pt>
                <c:pt idx="10">
                  <c:v>278.42</c:v>
                </c:pt>
                <c:pt idx="11">
                  <c:v>292</c:v>
                </c:pt>
                <c:pt idx="12">
                  <c:v>385.6</c:v>
                </c:pt>
                <c:pt idx="13">
                  <c:v>412</c:v>
                </c:pt>
                <c:pt idx="14">
                  <c:v>530</c:v>
                </c:pt>
                <c:pt idx="15">
                  <c:v>434.27</c:v>
                </c:pt>
                <c:pt idx="16">
                  <c:v>518.87</c:v>
                </c:pt>
                <c:pt idx="17">
                  <c:v>593.62</c:v>
                </c:pt>
                <c:pt idx="18">
                  <c:v>621.70000000000005</c:v>
                </c:pt>
                <c:pt idx="19">
                  <c:v>535</c:v>
                </c:pt>
                <c:pt idx="20">
                  <c:v>535</c:v>
                </c:pt>
                <c:pt idx="21">
                  <c:v>535</c:v>
                </c:pt>
                <c:pt idx="22">
                  <c:v>442.07</c:v>
                </c:pt>
                <c:pt idx="23">
                  <c:v>347.7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995848"/>
        <c:axId val="414995456"/>
      </c:lineChart>
      <c:catAx>
        <c:axId val="346799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995064"/>
        <c:crosses val="autoZero"/>
        <c:auto val="1"/>
        <c:lblAlgn val="ctr"/>
        <c:lblOffset val="100"/>
        <c:noMultiLvlLbl val="0"/>
      </c:catAx>
      <c:valAx>
        <c:axId val="41499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799544"/>
        <c:crosses val="autoZero"/>
        <c:crossBetween val="between"/>
      </c:valAx>
      <c:valAx>
        <c:axId val="414995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995848"/>
        <c:crosses val="max"/>
        <c:crossBetween val="between"/>
      </c:valAx>
      <c:catAx>
        <c:axId val="414995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4995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72.539999999999992</v>
      </c>
      <c r="C4" s="18">
        <v>37.308</v>
      </c>
      <c r="D4" s="18">
        <v>34.140999999999991</v>
      </c>
      <c r="E4" s="18">
        <v>42.869</v>
      </c>
      <c r="F4" s="18">
        <v>40.049999999999997</v>
      </c>
      <c r="G4" s="18">
        <v>38.356000000000002</v>
      </c>
      <c r="H4" s="18">
        <v>160.80799999999999</v>
      </c>
      <c r="I4" s="18">
        <v>254.27800000000002</v>
      </c>
      <c r="J4" s="18">
        <v>178.64900000000003</v>
      </c>
      <c r="K4" s="18">
        <v>107.34900000000002</v>
      </c>
      <c r="L4" s="18">
        <v>33.070999999999991</v>
      </c>
      <c r="M4" s="18">
        <v>44.160000000000004</v>
      </c>
      <c r="N4" s="18">
        <v>207.81700000000004</v>
      </c>
      <c r="O4" s="18">
        <v>198.19300000000001</v>
      </c>
      <c r="P4" s="18">
        <v>128.59100000000001</v>
      </c>
      <c r="Q4" s="18">
        <v>274.93200000000007</v>
      </c>
      <c r="R4" s="18">
        <v>141.369</v>
      </c>
      <c r="S4" s="18">
        <v>53.023000000000003</v>
      </c>
      <c r="T4" s="18">
        <v>62.381999999999998</v>
      </c>
      <c r="U4" s="18">
        <v>101.063</v>
      </c>
      <c r="V4" s="18">
        <v>91.572000000000003</v>
      </c>
      <c r="W4" s="18">
        <v>78.619</v>
      </c>
      <c r="X4" s="18">
        <v>76.484000000000009</v>
      </c>
      <c r="Y4" s="18">
        <v>21.944999999999997</v>
      </c>
      <c r="Z4" s="19"/>
      <c r="AA4" s="20">
        <f>SUM(B4:Z4)</f>
        <v>2479.569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366.24</v>
      </c>
      <c r="C7" s="28">
        <v>252.62</v>
      </c>
      <c r="D7" s="28">
        <v>233.67</v>
      </c>
      <c r="E7" s="28">
        <v>211.68</v>
      </c>
      <c r="F7" s="28">
        <v>220.96</v>
      </c>
      <c r="G7" s="28">
        <v>270</v>
      </c>
      <c r="H7" s="28">
        <v>393.01</v>
      </c>
      <c r="I7" s="28">
        <v>500.14</v>
      </c>
      <c r="J7" s="28">
        <v>348.85</v>
      </c>
      <c r="K7" s="28">
        <v>334.5</v>
      </c>
      <c r="L7" s="28">
        <v>278.42</v>
      </c>
      <c r="M7" s="28">
        <v>292</v>
      </c>
      <c r="N7" s="28">
        <v>385.6</v>
      </c>
      <c r="O7" s="28">
        <v>412</v>
      </c>
      <c r="P7" s="28">
        <v>530</v>
      </c>
      <c r="Q7" s="28">
        <v>434.27</v>
      </c>
      <c r="R7" s="28">
        <v>518.87</v>
      </c>
      <c r="S7" s="28">
        <v>593.62</v>
      </c>
      <c r="T7" s="28">
        <v>621.70000000000005</v>
      </c>
      <c r="U7" s="28">
        <v>535</v>
      </c>
      <c r="V7" s="28">
        <v>535</v>
      </c>
      <c r="W7" s="28">
        <v>535</v>
      </c>
      <c r="X7" s="28">
        <v>442.07</v>
      </c>
      <c r="Y7" s="28">
        <v>347.7</v>
      </c>
      <c r="Z7" s="29"/>
      <c r="AA7" s="30">
        <f>IF(SUM(B7:Z7)&lt;&gt;0,AVERAGEIF(B7:Z7,"&lt;&gt;"""),"")</f>
        <v>399.7050000000001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5.0060000000000002</v>
      </c>
      <c r="C12" s="52"/>
      <c r="D12" s="52"/>
      <c r="E12" s="52"/>
      <c r="F12" s="52"/>
      <c r="G12" s="52"/>
      <c r="H12" s="52">
        <v>83.62700000000001</v>
      </c>
      <c r="I12" s="52">
        <v>145</v>
      </c>
      <c r="J12" s="52">
        <v>97.637</v>
      </c>
      <c r="K12" s="52">
        <v>38.367999999999995</v>
      </c>
      <c r="L12" s="52"/>
      <c r="M12" s="52">
        <v>0.68200000000000005</v>
      </c>
      <c r="N12" s="52">
        <v>128.274</v>
      </c>
      <c r="O12" s="52">
        <v>92.454000000000008</v>
      </c>
      <c r="P12" s="52"/>
      <c r="Q12" s="52">
        <v>176.50900000000001</v>
      </c>
      <c r="R12" s="52">
        <v>94.24799999999999</v>
      </c>
      <c r="S12" s="52">
        <v>8.1849999999999987</v>
      </c>
      <c r="T12" s="52">
        <v>15.003</v>
      </c>
      <c r="U12" s="52">
        <v>49.343000000000004</v>
      </c>
      <c r="V12" s="52">
        <v>55.417000000000002</v>
      </c>
      <c r="W12" s="52">
        <v>49.37</v>
      </c>
      <c r="X12" s="52">
        <v>57.47</v>
      </c>
      <c r="Y12" s="52">
        <v>15.561999999999999</v>
      </c>
      <c r="Z12" s="53"/>
      <c r="AA12" s="54">
        <f t="shared" si="0"/>
        <v>1112.155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55.021999999999998</v>
      </c>
      <c r="C14" s="57">
        <v>37.308</v>
      </c>
      <c r="D14" s="57">
        <v>34.140999999999991</v>
      </c>
      <c r="E14" s="57">
        <v>42.869</v>
      </c>
      <c r="F14" s="57">
        <v>40.049999999999997</v>
      </c>
      <c r="G14" s="57">
        <v>38.356000000000002</v>
      </c>
      <c r="H14" s="57">
        <v>64.504999999999995</v>
      </c>
      <c r="I14" s="57">
        <v>72.911999999999978</v>
      </c>
      <c r="J14" s="57">
        <v>58.492000000000004</v>
      </c>
      <c r="K14" s="57">
        <v>57.050999999999995</v>
      </c>
      <c r="L14" s="57">
        <v>33.070999999999991</v>
      </c>
      <c r="M14" s="57">
        <v>43.478000000000002</v>
      </c>
      <c r="N14" s="57">
        <v>52.779000000000011</v>
      </c>
      <c r="O14" s="57">
        <v>61.678999999999995</v>
      </c>
      <c r="P14" s="57">
        <v>83.882000000000019</v>
      </c>
      <c r="Q14" s="57">
        <v>53.542999999999999</v>
      </c>
      <c r="R14" s="57">
        <v>41.53</v>
      </c>
      <c r="S14" s="57">
        <v>34.972000000000001</v>
      </c>
      <c r="T14" s="57">
        <v>41.991999999999997</v>
      </c>
      <c r="U14" s="57">
        <v>51.72</v>
      </c>
      <c r="V14" s="57">
        <v>36.155000000000001</v>
      </c>
      <c r="W14" s="57">
        <v>29.248999999999999</v>
      </c>
      <c r="X14" s="57">
        <v>19.014000000000003</v>
      </c>
      <c r="Y14" s="57">
        <v>6.383</v>
      </c>
      <c r="Z14" s="58"/>
      <c r="AA14" s="59">
        <f t="shared" si="0"/>
        <v>1090.1529999999998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60.027999999999999</v>
      </c>
      <c r="C16" s="62">
        <f t="shared" ref="C16:Z16" si="1">IF(LEN(C$2)&gt;0,SUM(C10:C15),"")</f>
        <v>37.308</v>
      </c>
      <c r="D16" s="62">
        <f t="shared" si="1"/>
        <v>34.140999999999991</v>
      </c>
      <c r="E16" s="62">
        <f t="shared" si="1"/>
        <v>42.869</v>
      </c>
      <c r="F16" s="62">
        <f t="shared" si="1"/>
        <v>40.049999999999997</v>
      </c>
      <c r="G16" s="62">
        <f t="shared" si="1"/>
        <v>38.356000000000002</v>
      </c>
      <c r="H16" s="62">
        <f t="shared" si="1"/>
        <v>148.13200000000001</v>
      </c>
      <c r="I16" s="62">
        <f t="shared" si="1"/>
        <v>217.91199999999998</v>
      </c>
      <c r="J16" s="62">
        <f t="shared" si="1"/>
        <v>156.12900000000002</v>
      </c>
      <c r="K16" s="62">
        <f t="shared" si="1"/>
        <v>95.418999999999983</v>
      </c>
      <c r="L16" s="62">
        <f t="shared" si="1"/>
        <v>33.070999999999991</v>
      </c>
      <c r="M16" s="62">
        <f t="shared" si="1"/>
        <v>44.160000000000004</v>
      </c>
      <c r="N16" s="62">
        <f t="shared" si="1"/>
        <v>181.053</v>
      </c>
      <c r="O16" s="62">
        <f t="shared" si="1"/>
        <v>154.13300000000001</v>
      </c>
      <c r="P16" s="62">
        <f t="shared" si="1"/>
        <v>83.882000000000019</v>
      </c>
      <c r="Q16" s="62">
        <f t="shared" si="1"/>
        <v>230.05200000000002</v>
      </c>
      <c r="R16" s="62">
        <f t="shared" si="1"/>
        <v>135.77799999999999</v>
      </c>
      <c r="S16" s="62">
        <f t="shared" si="1"/>
        <v>43.156999999999996</v>
      </c>
      <c r="T16" s="62">
        <f t="shared" si="1"/>
        <v>56.994999999999997</v>
      </c>
      <c r="U16" s="62">
        <f t="shared" si="1"/>
        <v>101.063</v>
      </c>
      <c r="V16" s="62">
        <f t="shared" si="1"/>
        <v>91.572000000000003</v>
      </c>
      <c r="W16" s="62">
        <f t="shared" si="1"/>
        <v>78.619</v>
      </c>
      <c r="X16" s="62">
        <f t="shared" si="1"/>
        <v>76.484000000000009</v>
      </c>
      <c r="Y16" s="62">
        <f t="shared" si="1"/>
        <v>21.945</v>
      </c>
      <c r="Z16" s="63" t="str">
        <f t="shared" si="1"/>
        <v/>
      </c>
      <c r="AA16" s="64">
        <f>SUM(AA10:AA15)</f>
        <v>2202.308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5.3609999999999998</v>
      </c>
      <c r="C20" s="77"/>
      <c r="D20" s="77"/>
      <c r="E20" s="77"/>
      <c r="F20" s="77"/>
      <c r="G20" s="77"/>
      <c r="H20" s="77">
        <v>7.6</v>
      </c>
      <c r="I20" s="77">
        <v>8.4209999999999994</v>
      </c>
      <c r="J20" s="77">
        <v>8.7390000000000008</v>
      </c>
      <c r="K20" s="77">
        <v>3.3849999999999998</v>
      </c>
      <c r="L20" s="77"/>
      <c r="M20" s="77"/>
      <c r="N20" s="77"/>
      <c r="O20" s="77"/>
      <c r="P20" s="77"/>
      <c r="Q20" s="77"/>
      <c r="R20" s="77"/>
      <c r="S20" s="77">
        <v>1E-3</v>
      </c>
      <c r="T20" s="77">
        <v>1E-3</v>
      </c>
      <c r="U20" s="77"/>
      <c r="V20" s="77"/>
      <c r="W20" s="77"/>
      <c r="X20" s="77"/>
      <c r="Y20" s="77"/>
      <c r="Z20" s="78"/>
      <c r="AA20" s="79">
        <f t="shared" si="2"/>
        <v>33.507999999999996</v>
      </c>
    </row>
    <row r="21" spans="1:27" ht="24.95" customHeight="1" x14ac:dyDescent="0.2">
      <c r="A21" s="75" t="s">
        <v>16</v>
      </c>
      <c r="B21" s="80">
        <v>7.1509999999999998</v>
      </c>
      <c r="C21" s="81"/>
      <c r="D21" s="81"/>
      <c r="E21" s="81"/>
      <c r="F21" s="81"/>
      <c r="G21" s="81"/>
      <c r="H21" s="81">
        <v>5.0760000000000005</v>
      </c>
      <c r="I21" s="81">
        <v>27.945</v>
      </c>
      <c r="J21" s="81">
        <v>13.781000000000001</v>
      </c>
      <c r="K21" s="81">
        <v>8.5449999999999999</v>
      </c>
      <c r="L21" s="81"/>
      <c r="M21" s="81"/>
      <c r="N21" s="81">
        <v>26.763999999999996</v>
      </c>
      <c r="O21" s="81">
        <v>44.059999999999995</v>
      </c>
      <c r="P21" s="81">
        <v>44.709000000000003</v>
      </c>
      <c r="Q21" s="81">
        <v>44.88</v>
      </c>
      <c r="R21" s="81">
        <v>5.5909999999999993</v>
      </c>
      <c r="S21" s="81">
        <v>9.8650000000000002</v>
      </c>
      <c r="T21" s="81">
        <v>5.3860000000000001</v>
      </c>
      <c r="U21" s="81"/>
      <c r="V21" s="81"/>
      <c r="W21" s="81"/>
      <c r="X21" s="81"/>
      <c r="Y21" s="81"/>
      <c r="Z21" s="78"/>
      <c r="AA21" s="79">
        <f t="shared" si="2"/>
        <v>243.75300000000001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12.512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12.676</v>
      </c>
      <c r="I25" s="88">
        <f t="shared" si="3"/>
        <v>36.366</v>
      </c>
      <c r="J25" s="88">
        <f t="shared" si="3"/>
        <v>22.520000000000003</v>
      </c>
      <c r="K25" s="88">
        <f t="shared" si="3"/>
        <v>11.93</v>
      </c>
      <c r="L25" s="88">
        <f t="shared" si="3"/>
        <v>0</v>
      </c>
      <c r="M25" s="88">
        <f t="shared" si="3"/>
        <v>0</v>
      </c>
      <c r="N25" s="88">
        <f t="shared" si="3"/>
        <v>26.763999999999996</v>
      </c>
      <c r="O25" s="88">
        <f t="shared" si="3"/>
        <v>44.059999999999995</v>
      </c>
      <c r="P25" s="88">
        <f t="shared" si="3"/>
        <v>44.709000000000003</v>
      </c>
      <c r="Q25" s="88">
        <f t="shared" si="3"/>
        <v>44.88</v>
      </c>
      <c r="R25" s="88">
        <f t="shared" si="3"/>
        <v>5.5909999999999993</v>
      </c>
      <c r="S25" s="88">
        <f t="shared" si="3"/>
        <v>9.8659999999999997</v>
      </c>
      <c r="T25" s="88">
        <f t="shared" si="3"/>
        <v>5.3870000000000005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277.26100000000002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72.540000000000006</v>
      </c>
      <c r="C29" s="77">
        <v>37.308</v>
      </c>
      <c r="D29" s="77">
        <v>34.140999999999998</v>
      </c>
      <c r="E29" s="77">
        <v>42.869</v>
      </c>
      <c r="F29" s="77">
        <v>40.049999999999997</v>
      </c>
      <c r="G29" s="77">
        <v>38.356000000000002</v>
      </c>
      <c r="H29" s="77">
        <v>160.80799999999999</v>
      </c>
      <c r="I29" s="77">
        <v>254.27799999999999</v>
      </c>
      <c r="J29" s="77">
        <v>178.649</v>
      </c>
      <c r="K29" s="77">
        <v>107.349</v>
      </c>
      <c r="L29" s="77">
        <v>33.070999999999998</v>
      </c>
      <c r="M29" s="77">
        <v>44.16</v>
      </c>
      <c r="N29" s="77">
        <v>207.81700000000001</v>
      </c>
      <c r="O29" s="77">
        <v>198.19300000000001</v>
      </c>
      <c r="P29" s="77">
        <v>128.59100000000001</v>
      </c>
      <c r="Q29" s="77">
        <v>274.93200000000002</v>
      </c>
      <c r="R29" s="77">
        <v>141.369</v>
      </c>
      <c r="S29" s="77">
        <v>53.023000000000003</v>
      </c>
      <c r="T29" s="77">
        <v>62.381999999999998</v>
      </c>
      <c r="U29" s="77">
        <v>101.063</v>
      </c>
      <c r="V29" s="77">
        <v>91.572000000000003</v>
      </c>
      <c r="W29" s="77">
        <v>78.619</v>
      </c>
      <c r="X29" s="77">
        <v>76.483999999999995</v>
      </c>
      <c r="Y29" s="77">
        <v>21.945</v>
      </c>
      <c r="Z29" s="78"/>
      <c r="AA29" s="79">
        <f>SUM(B29:Z29)</f>
        <v>2479.5690000000004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72.540000000000006</v>
      </c>
      <c r="C31" s="62">
        <f t="shared" ref="C31:Z31" si="4">IF(LEN(C$2)&gt;0,SUM(C28:C30),"")</f>
        <v>37.308</v>
      </c>
      <c r="D31" s="62">
        <f t="shared" si="4"/>
        <v>34.140999999999998</v>
      </c>
      <c r="E31" s="62">
        <f t="shared" si="4"/>
        <v>42.869</v>
      </c>
      <c r="F31" s="62">
        <f t="shared" si="4"/>
        <v>40.049999999999997</v>
      </c>
      <c r="G31" s="62">
        <f t="shared" si="4"/>
        <v>38.356000000000002</v>
      </c>
      <c r="H31" s="62">
        <f t="shared" si="4"/>
        <v>160.80799999999999</v>
      </c>
      <c r="I31" s="62">
        <f t="shared" si="4"/>
        <v>254.27799999999999</v>
      </c>
      <c r="J31" s="62">
        <f t="shared" si="4"/>
        <v>178.649</v>
      </c>
      <c r="K31" s="62">
        <f t="shared" si="4"/>
        <v>107.349</v>
      </c>
      <c r="L31" s="62">
        <f t="shared" si="4"/>
        <v>33.070999999999998</v>
      </c>
      <c r="M31" s="62">
        <f t="shared" si="4"/>
        <v>44.16</v>
      </c>
      <c r="N31" s="62">
        <f t="shared" si="4"/>
        <v>207.81700000000001</v>
      </c>
      <c r="O31" s="62">
        <f t="shared" si="4"/>
        <v>198.19300000000001</v>
      </c>
      <c r="P31" s="62">
        <f t="shared" si="4"/>
        <v>128.59100000000001</v>
      </c>
      <c r="Q31" s="62">
        <f t="shared" si="4"/>
        <v>274.93200000000002</v>
      </c>
      <c r="R31" s="62">
        <f t="shared" si="4"/>
        <v>141.369</v>
      </c>
      <c r="S31" s="62">
        <f t="shared" si="4"/>
        <v>53.023000000000003</v>
      </c>
      <c r="T31" s="62">
        <f t="shared" si="4"/>
        <v>62.381999999999998</v>
      </c>
      <c r="U31" s="62">
        <f t="shared" si="4"/>
        <v>101.063</v>
      </c>
      <c r="V31" s="62">
        <f t="shared" si="4"/>
        <v>91.572000000000003</v>
      </c>
      <c r="W31" s="62">
        <f t="shared" si="4"/>
        <v>78.619</v>
      </c>
      <c r="X31" s="62">
        <f t="shared" si="4"/>
        <v>76.483999999999995</v>
      </c>
      <c r="Y31" s="62">
        <f t="shared" si="4"/>
        <v>21.945</v>
      </c>
      <c r="Z31" s="63" t="str">
        <f t="shared" si="4"/>
        <v/>
      </c>
      <c r="AA31" s="64">
        <f>SUM(AA28:AA30)</f>
        <v>2479.5690000000004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72.539999999999992</v>
      </c>
      <c r="C51" s="88">
        <f t="shared" si="10"/>
        <v>37.308</v>
      </c>
      <c r="D51" s="88">
        <f t="shared" si="10"/>
        <v>34.140999999999991</v>
      </c>
      <c r="E51" s="88">
        <f t="shared" si="10"/>
        <v>42.869</v>
      </c>
      <c r="F51" s="88">
        <f t="shared" si="10"/>
        <v>40.049999999999997</v>
      </c>
      <c r="G51" s="88">
        <f t="shared" si="10"/>
        <v>38.356000000000002</v>
      </c>
      <c r="H51" s="88">
        <f t="shared" si="10"/>
        <v>160.80799999999999</v>
      </c>
      <c r="I51" s="88">
        <f t="shared" si="10"/>
        <v>254.27799999999996</v>
      </c>
      <c r="J51" s="88">
        <f t="shared" si="10"/>
        <v>178.64900000000003</v>
      </c>
      <c r="K51" s="88">
        <f t="shared" si="10"/>
        <v>107.34899999999999</v>
      </c>
      <c r="L51" s="88">
        <f t="shared" si="10"/>
        <v>33.070999999999991</v>
      </c>
      <c r="M51" s="88">
        <f t="shared" si="10"/>
        <v>44.160000000000004</v>
      </c>
      <c r="N51" s="88">
        <f t="shared" si="10"/>
        <v>207.81700000000001</v>
      </c>
      <c r="O51" s="88">
        <f t="shared" si="10"/>
        <v>198.19300000000001</v>
      </c>
      <c r="P51" s="88">
        <f t="shared" si="10"/>
        <v>128.59100000000001</v>
      </c>
      <c r="Q51" s="88">
        <f t="shared" si="10"/>
        <v>274.93200000000002</v>
      </c>
      <c r="R51" s="88">
        <f t="shared" si="10"/>
        <v>141.369</v>
      </c>
      <c r="S51" s="88">
        <f t="shared" si="10"/>
        <v>53.022999999999996</v>
      </c>
      <c r="T51" s="88">
        <f t="shared" si="10"/>
        <v>62.381999999999998</v>
      </c>
      <c r="U51" s="88">
        <f t="shared" si="10"/>
        <v>101.063</v>
      </c>
      <c r="V51" s="88">
        <f t="shared" si="10"/>
        <v>91.572000000000003</v>
      </c>
      <c r="W51" s="88">
        <f t="shared" si="10"/>
        <v>78.619</v>
      </c>
      <c r="X51" s="88">
        <f t="shared" si="10"/>
        <v>76.484000000000009</v>
      </c>
      <c r="Y51" s="88">
        <f t="shared" si="10"/>
        <v>21.945</v>
      </c>
      <c r="Z51" s="89" t="str">
        <f t="shared" si="10"/>
        <v/>
      </c>
      <c r="AA51" s="105">
        <f>SUM(B51:Z51)</f>
        <v>2479.569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72.567000000000007</v>
      </c>
      <c r="C4" s="18">
        <v>37.308</v>
      </c>
      <c r="D4" s="18">
        <v>34.140999999999998</v>
      </c>
      <c r="E4" s="18">
        <v>42.869</v>
      </c>
      <c r="F4" s="18">
        <v>40.049999999999997</v>
      </c>
      <c r="G4" s="18">
        <v>38.356000000000009</v>
      </c>
      <c r="H4" s="18">
        <v>160.78799999999998</v>
      </c>
      <c r="I4" s="18">
        <v>254.25899999999999</v>
      </c>
      <c r="J4" s="18">
        <v>178.68999999999997</v>
      </c>
      <c r="K4" s="18">
        <v>107.34899999999999</v>
      </c>
      <c r="L4" s="18">
        <v>33.070999999999998</v>
      </c>
      <c r="M4" s="18">
        <v>44.16</v>
      </c>
      <c r="N4" s="18">
        <v>207.81699999999998</v>
      </c>
      <c r="O4" s="18">
        <v>198.209</v>
      </c>
      <c r="P4" s="18">
        <v>128.59800000000001</v>
      </c>
      <c r="Q4" s="18">
        <v>274.90000000000003</v>
      </c>
      <c r="R4" s="18">
        <v>141.38299999999998</v>
      </c>
      <c r="S4" s="18">
        <v>53.042000000000002</v>
      </c>
      <c r="T4" s="18">
        <v>62.400000000000006</v>
      </c>
      <c r="U4" s="18">
        <v>101.06999999999998</v>
      </c>
      <c r="V4" s="18">
        <v>91.613000000000014</v>
      </c>
      <c r="W4" s="18">
        <v>78.632000000000019</v>
      </c>
      <c r="X4" s="18">
        <v>76.531999999999996</v>
      </c>
      <c r="Y4" s="18">
        <v>21.945</v>
      </c>
      <c r="Z4" s="19"/>
      <c r="AA4" s="20">
        <f>SUM(B4:Z4)</f>
        <v>2479.7490000000003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366.24</v>
      </c>
      <c r="C7" s="28">
        <v>252.62</v>
      </c>
      <c r="D7" s="28">
        <v>233.67</v>
      </c>
      <c r="E7" s="28">
        <v>211.68</v>
      </c>
      <c r="F7" s="28">
        <v>220.96</v>
      </c>
      <c r="G7" s="28">
        <v>270</v>
      </c>
      <c r="H7" s="28">
        <v>393.01</v>
      </c>
      <c r="I7" s="28">
        <v>500.14</v>
      </c>
      <c r="J7" s="28">
        <v>348.85</v>
      </c>
      <c r="K7" s="28">
        <v>334.5</v>
      </c>
      <c r="L7" s="28">
        <v>278.42</v>
      </c>
      <c r="M7" s="28">
        <v>292</v>
      </c>
      <c r="N7" s="28">
        <v>385.6</v>
      </c>
      <c r="O7" s="28">
        <v>412</v>
      </c>
      <c r="P7" s="28">
        <v>530</v>
      </c>
      <c r="Q7" s="28">
        <v>434.27</v>
      </c>
      <c r="R7" s="28">
        <v>518.87</v>
      </c>
      <c r="S7" s="28">
        <v>593.62</v>
      </c>
      <c r="T7" s="28">
        <v>621.70000000000005</v>
      </c>
      <c r="U7" s="28">
        <v>535</v>
      </c>
      <c r="V7" s="28">
        <v>535</v>
      </c>
      <c r="W7" s="28">
        <v>535</v>
      </c>
      <c r="X7" s="28">
        <v>442.07</v>
      </c>
      <c r="Y7" s="28">
        <v>347.7</v>
      </c>
      <c r="Z7" s="29"/>
      <c r="AA7" s="30">
        <f>IF(SUM(B7:Z7)&lt;&gt;0,AVERAGEIF(B7:Z7,"&lt;&gt;"""),"")</f>
        <v>399.7050000000001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1.2999999999999999E-2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1.2999999999999999E-2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1.2999999999999999E-2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1.2999999999999999E-2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31.494</v>
      </c>
      <c r="C20" s="77">
        <v>35.673999999999999</v>
      </c>
      <c r="D20" s="77">
        <v>30.542999999999996</v>
      </c>
      <c r="E20" s="77">
        <v>39.228999999999999</v>
      </c>
      <c r="F20" s="77">
        <v>37.309999999999995</v>
      </c>
      <c r="G20" s="77">
        <v>35.012</v>
      </c>
      <c r="H20" s="77">
        <v>23.545999999999999</v>
      </c>
      <c r="I20" s="77">
        <v>34.131</v>
      </c>
      <c r="J20" s="77">
        <v>23.188000000000002</v>
      </c>
      <c r="K20" s="77">
        <v>22.515000000000001</v>
      </c>
      <c r="L20" s="77">
        <v>29.706</v>
      </c>
      <c r="M20" s="77">
        <v>21.951000000000001</v>
      </c>
      <c r="N20" s="77">
        <v>24.673000000000002</v>
      </c>
      <c r="O20" s="77">
        <v>23.457999999999998</v>
      </c>
      <c r="P20" s="77">
        <v>20.074000000000002</v>
      </c>
      <c r="Q20" s="77">
        <v>22.693000000000001</v>
      </c>
      <c r="R20" s="77">
        <v>23.898</v>
      </c>
      <c r="S20" s="77">
        <v>31.782</v>
      </c>
      <c r="T20" s="77">
        <v>31.438000000000002</v>
      </c>
      <c r="U20" s="77">
        <v>22.623000000000001</v>
      </c>
      <c r="V20" s="77">
        <v>19.858000000000001</v>
      </c>
      <c r="W20" s="77">
        <v>16.622</v>
      </c>
      <c r="X20" s="77">
        <v>20.55</v>
      </c>
      <c r="Y20" s="77">
        <v>20.227</v>
      </c>
      <c r="Z20" s="78"/>
      <c r="AA20" s="79">
        <f t="shared" si="2"/>
        <v>642.19499999999982</v>
      </c>
    </row>
    <row r="21" spans="1:27" ht="24.95" customHeight="1" x14ac:dyDescent="0.2">
      <c r="A21" s="75" t="s">
        <v>16</v>
      </c>
      <c r="B21" s="80">
        <v>3.173</v>
      </c>
      <c r="C21" s="81">
        <v>1.6339999999999999</v>
      </c>
      <c r="D21" s="81">
        <v>3.5979999999999999</v>
      </c>
      <c r="E21" s="81">
        <v>3.64</v>
      </c>
      <c r="F21" s="81">
        <v>2.7399999999999998</v>
      </c>
      <c r="G21" s="81">
        <v>3.3440000000000003</v>
      </c>
      <c r="H21" s="81">
        <v>2.6419999999999999</v>
      </c>
      <c r="I21" s="81">
        <v>0.72799999999999998</v>
      </c>
      <c r="J21" s="81">
        <v>7.8019999999999996</v>
      </c>
      <c r="K21" s="81">
        <v>2.8340000000000001</v>
      </c>
      <c r="L21" s="81">
        <v>3.3650000000000002</v>
      </c>
      <c r="M21" s="81">
        <v>3.9089999999999998</v>
      </c>
      <c r="N21" s="81">
        <v>3.944</v>
      </c>
      <c r="O21" s="81">
        <v>0.95099999999999996</v>
      </c>
      <c r="P21" s="81">
        <v>0.92400000000000004</v>
      </c>
      <c r="Q21" s="81">
        <v>0.89400000000000002</v>
      </c>
      <c r="R21" s="81">
        <v>1.385</v>
      </c>
      <c r="S21" s="81">
        <v>14.860000000000001</v>
      </c>
      <c r="T21" s="81">
        <v>0.86199999999999999</v>
      </c>
      <c r="U21" s="81">
        <v>2.347</v>
      </c>
      <c r="V21" s="81">
        <v>2.355</v>
      </c>
      <c r="W21" s="81">
        <v>1.81</v>
      </c>
      <c r="X21" s="81">
        <v>0.78200000000000003</v>
      </c>
      <c r="Y21" s="81">
        <v>1.718</v>
      </c>
      <c r="Z21" s="78"/>
      <c r="AA21" s="79">
        <f t="shared" si="2"/>
        <v>72.241000000000014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34.667000000000002</v>
      </c>
      <c r="C25" s="88">
        <f t="shared" si="3"/>
        <v>37.308</v>
      </c>
      <c r="D25" s="88">
        <f t="shared" si="3"/>
        <v>34.140999999999998</v>
      </c>
      <c r="E25" s="88">
        <f t="shared" si="3"/>
        <v>42.869</v>
      </c>
      <c r="F25" s="88">
        <f t="shared" si="3"/>
        <v>40.049999999999997</v>
      </c>
      <c r="G25" s="88">
        <f t="shared" si="3"/>
        <v>38.356000000000002</v>
      </c>
      <c r="H25" s="88">
        <f t="shared" si="3"/>
        <v>26.187999999999999</v>
      </c>
      <c r="I25" s="88">
        <f t="shared" si="3"/>
        <v>34.859000000000002</v>
      </c>
      <c r="J25" s="88">
        <f t="shared" si="3"/>
        <v>30.990000000000002</v>
      </c>
      <c r="K25" s="88">
        <f t="shared" si="3"/>
        <v>25.349</v>
      </c>
      <c r="L25" s="88">
        <f t="shared" si="3"/>
        <v>33.070999999999998</v>
      </c>
      <c r="M25" s="88">
        <f t="shared" si="3"/>
        <v>25.86</v>
      </c>
      <c r="N25" s="88">
        <f t="shared" si="3"/>
        <v>28.617000000000001</v>
      </c>
      <c r="O25" s="88">
        <f t="shared" si="3"/>
        <v>24.408999999999999</v>
      </c>
      <c r="P25" s="88">
        <f t="shared" si="3"/>
        <v>20.998000000000001</v>
      </c>
      <c r="Q25" s="88">
        <f t="shared" si="3"/>
        <v>23.587</v>
      </c>
      <c r="R25" s="88">
        <f t="shared" si="3"/>
        <v>25.283000000000001</v>
      </c>
      <c r="S25" s="88">
        <f t="shared" si="3"/>
        <v>46.642000000000003</v>
      </c>
      <c r="T25" s="88">
        <f t="shared" si="3"/>
        <v>32.300000000000004</v>
      </c>
      <c r="U25" s="88">
        <f t="shared" si="3"/>
        <v>24.970000000000002</v>
      </c>
      <c r="V25" s="88">
        <f t="shared" si="3"/>
        <v>22.213000000000001</v>
      </c>
      <c r="W25" s="88">
        <f t="shared" si="3"/>
        <v>18.431999999999999</v>
      </c>
      <c r="X25" s="88">
        <f t="shared" si="3"/>
        <v>21.332000000000001</v>
      </c>
      <c r="Y25" s="88">
        <f t="shared" si="3"/>
        <v>21.945</v>
      </c>
      <c r="Z25" s="89">
        <f t="shared" si="3"/>
        <v>0</v>
      </c>
      <c r="AA25" s="90">
        <f t="shared" si="3"/>
        <v>714.43599999999981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34.667000000000002</v>
      </c>
      <c r="C29" s="77">
        <v>37.308</v>
      </c>
      <c r="D29" s="77">
        <v>34.140999999999998</v>
      </c>
      <c r="E29" s="77">
        <v>42.869</v>
      </c>
      <c r="F29" s="77">
        <v>40.049999999999997</v>
      </c>
      <c r="G29" s="77">
        <v>38.356000000000002</v>
      </c>
      <c r="H29" s="77">
        <v>26.187999999999999</v>
      </c>
      <c r="I29" s="77">
        <v>34.859000000000002</v>
      </c>
      <c r="J29" s="77">
        <v>30.99</v>
      </c>
      <c r="K29" s="77">
        <v>25.349</v>
      </c>
      <c r="L29" s="77">
        <v>33.070999999999998</v>
      </c>
      <c r="M29" s="77">
        <v>25.86</v>
      </c>
      <c r="N29" s="77">
        <v>28.617000000000001</v>
      </c>
      <c r="O29" s="77">
        <v>24.408999999999999</v>
      </c>
      <c r="P29" s="77">
        <v>20.998000000000001</v>
      </c>
      <c r="Q29" s="77">
        <v>23.6</v>
      </c>
      <c r="R29" s="77">
        <v>25.283000000000001</v>
      </c>
      <c r="S29" s="77">
        <v>46.642000000000003</v>
      </c>
      <c r="T29" s="77">
        <v>32.299999999999997</v>
      </c>
      <c r="U29" s="77">
        <v>24.97</v>
      </c>
      <c r="V29" s="77">
        <v>22.213000000000001</v>
      </c>
      <c r="W29" s="77">
        <v>18.431999999999999</v>
      </c>
      <c r="X29" s="77">
        <v>21.332000000000001</v>
      </c>
      <c r="Y29" s="77">
        <v>21.945</v>
      </c>
      <c r="Z29" s="78"/>
      <c r="AA29" s="79">
        <f>SUM(B29:Z29)</f>
        <v>714.44900000000007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34.667000000000002</v>
      </c>
      <c r="C31" s="62">
        <f t="shared" si="4"/>
        <v>37.308</v>
      </c>
      <c r="D31" s="62">
        <f t="shared" si="4"/>
        <v>34.140999999999998</v>
      </c>
      <c r="E31" s="62">
        <f t="shared" si="4"/>
        <v>42.869</v>
      </c>
      <c r="F31" s="62">
        <f t="shared" si="4"/>
        <v>40.049999999999997</v>
      </c>
      <c r="G31" s="62">
        <f t="shared" si="4"/>
        <v>38.356000000000002</v>
      </c>
      <c r="H31" s="62">
        <f t="shared" si="4"/>
        <v>26.187999999999999</v>
      </c>
      <c r="I31" s="62">
        <f t="shared" si="4"/>
        <v>34.859000000000002</v>
      </c>
      <c r="J31" s="62">
        <f t="shared" si="4"/>
        <v>30.99</v>
      </c>
      <c r="K31" s="62">
        <f t="shared" si="4"/>
        <v>25.349</v>
      </c>
      <c r="L31" s="62">
        <f t="shared" si="4"/>
        <v>33.070999999999998</v>
      </c>
      <c r="M31" s="62">
        <f t="shared" si="4"/>
        <v>25.86</v>
      </c>
      <c r="N31" s="62">
        <f t="shared" si="4"/>
        <v>28.617000000000001</v>
      </c>
      <c r="O31" s="62">
        <f t="shared" si="4"/>
        <v>24.408999999999999</v>
      </c>
      <c r="P31" s="62">
        <f t="shared" si="4"/>
        <v>20.998000000000001</v>
      </c>
      <c r="Q31" s="62">
        <f t="shared" si="4"/>
        <v>23.6</v>
      </c>
      <c r="R31" s="62">
        <f t="shared" si="4"/>
        <v>25.283000000000001</v>
      </c>
      <c r="S31" s="62">
        <f t="shared" si="4"/>
        <v>46.642000000000003</v>
      </c>
      <c r="T31" s="62">
        <f t="shared" si="4"/>
        <v>32.299999999999997</v>
      </c>
      <c r="U31" s="62">
        <f t="shared" si="4"/>
        <v>24.97</v>
      </c>
      <c r="V31" s="62">
        <f t="shared" si="4"/>
        <v>22.213000000000001</v>
      </c>
      <c r="W31" s="62">
        <f t="shared" si="4"/>
        <v>18.431999999999999</v>
      </c>
      <c r="X31" s="62">
        <f t="shared" si="4"/>
        <v>21.332000000000001</v>
      </c>
      <c r="Y31" s="62">
        <f t="shared" si="4"/>
        <v>21.945</v>
      </c>
      <c r="Z31" s="63">
        <f t="shared" si="4"/>
        <v>0</v>
      </c>
      <c r="AA31" s="64">
        <f t="shared" si="4"/>
        <v>714.44900000000007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37.9</v>
      </c>
      <c r="C38" s="99"/>
      <c r="D38" s="99"/>
      <c r="E38" s="99"/>
      <c r="F38" s="99"/>
      <c r="G38" s="99"/>
      <c r="H38" s="99">
        <v>134.6</v>
      </c>
      <c r="I38" s="99">
        <v>219.4</v>
      </c>
      <c r="J38" s="99">
        <v>147.69999999999999</v>
      </c>
      <c r="K38" s="99">
        <v>82</v>
      </c>
      <c r="L38" s="99"/>
      <c r="M38" s="99">
        <v>18.3</v>
      </c>
      <c r="N38" s="99">
        <v>179.2</v>
      </c>
      <c r="O38" s="99">
        <v>173.8</v>
      </c>
      <c r="P38" s="99">
        <v>107.6</v>
      </c>
      <c r="Q38" s="99">
        <v>251.3</v>
      </c>
      <c r="R38" s="99">
        <v>116.1</v>
      </c>
      <c r="S38" s="99">
        <v>6.4</v>
      </c>
      <c r="T38" s="99">
        <v>30.1</v>
      </c>
      <c r="U38" s="99">
        <v>76.099999999999994</v>
      </c>
      <c r="V38" s="99">
        <v>69.400000000000006</v>
      </c>
      <c r="W38" s="99">
        <v>60.2</v>
      </c>
      <c r="X38" s="99">
        <v>55.2</v>
      </c>
      <c r="Y38" s="99"/>
      <c r="Z38" s="100"/>
      <c r="AA38" s="79">
        <f t="shared" si="5"/>
        <v>1765.2999999999997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37.9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134.6</v>
      </c>
      <c r="I39" s="88">
        <f t="shared" si="6"/>
        <v>219.4</v>
      </c>
      <c r="J39" s="88">
        <f t="shared" si="6"/>
        <v>147.69999999999999</v>
      </c>
      <c r="K39" s="88">
        <f t="shared" si="6"/>
        <v>82</v>
      </c>
      <c r="L39" s="88">
        <f t="shared" si="6"/>
        <v>0</v>
      </c>
      <c r="M39" s="88">
        <f t="shared" si="6"/>
        <v>18.3</v>
      </c>
      <c r="N39" s="88">
        <f t="shared" si="6"/>
        <v>179.2</v>
      </c>
      <c r="O39" s="88">
        <f t="shared" si="6"/>
        <v>173.8</v>
      </c>
      <c r="P39" s="88">
        <f t="shared" si="6"/>
        <v>107.6</v>
      </c>
      <c r="Q39" s="88">
        <f t="shared" si="6"/>
        <v>251.3</v>
      </c>
      <c r="R39" s="88">
        <f t="shared" si="6"/>
        <v>116.1</v>
      </c>
      <c r="S39" s="88">
        <f t="shared" si="6"/>
        <v>6.4</v>
      </c>
      <c r="T39" s="88">
        <f t="shared" si="6"/>
        <v>30.1</v>
      </c>
      <c r="U39" s="88">
        <f t="shared" si="6"/>
        <v>76.099999999999994</v>
      </c>
      <c r="V39" s="88">
        <f t="shared" si="6"/>
        <v>69.400000000000006</v>
      </c>
      <c r="W39" s="88">
        <f t="shared" si="6"/>
        <v>60.2</v>
      </c>
      <c r="X39" s="88">
        <f t="shared" si="6"/>
        <v>55.2</v>
      </c>
      <c r="Y39" s="88">
        <f t="shared" si="6"/>
        <v>0</v>
      </c>
      <c r="Z39" s="89">
        <f t="shared" si="6"/>
        <v>0</v>
      </c>
      <c r="AA39" s="90">
        <f t="shared" si="5"/>
        <v>1765.2999999999997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37.9</v>
      </c>
      <c r="C46" s="99"/>
      <c r="D46" s="99"/>
      <c r="E46" s="99"/>
      <c r="F46" s="99"/>
      <c r="G46" s="99"/>
      <c r="H46" s="99">
        <v>134.6</v>
      </c>
      <c r="I46" s="99">
        <v>219.4</v>
      </c>
      <c r="J46" s="99">
        <v>147.69999999999999</v>
      </c>
      <c r="K46" s="99">
        <v>82</v>
      </c>
      <c r="L46" s="99"/>
      <c r="M46" s="99">
        <v>18.3</v>
      </c>
      <c r="N46" s="99">
        <v>179.2</v>
      </c>
      <c r="O46" s="99">
        <v>173.8</v>
      </c>
      <c r="P46" s="99">
        <v>107.6</v>
      </c>
      <c r="Q46" s="99">
        <v>251.3</v>
      </c>
      <c r="R46" s="99">
        <v>116.1</v>
      </c>
      <c r="S46" s="99">
        <v>6.4</v>
      </c>
      <c r="T46" s="99">
        <v>30.1</v>
      </c>
      <c r="U46" s="99">
        <v>76.099999999999994</v>
      </c>
      <c r="V46" s="99">
        <v>69.400000000000006</v>
      </c>
      <c r="W46" s="99">
        <v>60.2</v>
      </c>
      <c r="X46" s="99">
        <v>55.2</v>
      </c>
      <c r="Y46" s="99"/>
      <c r="Z46" s="100"/>
      <c r="AA46" s="79">
        <f t="shared" si="7"/>
        <v>1765.2999999999997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37.9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134.6</v>
      </c>
      <c r="I48" s="88">
        <f t="shared" si="8"/>
        <v>219.4</v>
      </c>
      <c r="J48" s="88">
        <f t="shared" si="8"/>
        <v>147.69999999999999</v>
      </c>
      <c r="K48" s="88">
        <f t="shared" si="8"/>
        <v>82</v>
      </c>
      <c r="L48" s="88">
        <f t="shared" si="8"/>
        <v>0</v>
      </c>
      <c r="M48" s="88">
        <f t="shared" si="8"/>
        <v>18.3</v>
      </c>
      <c r="N48" s="88">
        <f t="shared" si="8"/>
        <v>179.2</v>
      </c>
      <c r="O48" s="88">
        <f t="shared" si="8"/>
        <v>173.8</v>
      </c>
      <c r="P48" s="88">
        <f t="shared" si="8"/>
        <v>107.6</v>
      </c>
      <c r="Q48" s="88">
        <f t="shared" si="8"/>
        <v>251.3</v>
      </c>
      <c r="R48" s="88">
        <f t="shared" si="8"/>
        <v>116.1</v>
      </c>
      <c r="S48" s="88">
        <f t="shared" si="8"/>
        <v>6.4</v>
      </c>
      <c r="T48" s="88">
        <f t="shared" si="8"/>
        <v>30.1</v>
      </c>
      <c r="U48" s="88">
        <f t="shared" si="8"/>
        <v>76.099999999999994</v>
      </c>
      <c r="V48" s="88">
        <f t="shared" si="8"/>
        <v>69.400000000000006</v>
      </c>
      <c r="W48" s="88">
        <f t="shared" si="8"/>
        <v>60.2</v>
      </c>
      <c r="X48" s="88">
        <f t="shared" si="8"/>
        <v>55.2</v>
      </c>
      <c r="Y48" s="88">
        <f t="shared" si="8"/>
        <v>0</v>
      </c>
      <c r="Z48" s="89">
        <f t="shared" si="8"/>
        <v>0</v>
      </c>
      <c r="AA48" s="90">
        <f t="shared" si="7"/>
        <v>1765.2999999999997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72.567000000000007</v>
      </c>
      <c r="C51" s="88">
        <f t="shared" si="10"/>
        <v>37.308</v>
      </c>
      <c r="D51" s="88">
        <f t="shared" si="10"/>
        <v>34.140999999999998</v>
      </c>
      <c r="E51" s="88">
        <f t="shared" si="10"/>
        <v>42.869</v>
      </c>
      <c r="F51" s="88">
        <f t="shared" si="10"/>
        <v>40.049999999999997</v>
      </c>
      <c r="G51" s="88">
        <f t="shared" si="10"/>
        <v>38.356000000000002</v>
      </c>
      <c r="H51" s="88">
        <f t="shared" si="10"/>
        <v>160.78799999999998</v>
      </c>
      <c r="I51" s="88">
        <f t="shared" si="10"/>
        <v>254.25900000000001</v>
      </c>
      <c r="J51" s="88">
        <f t="shared" si="10"/>
        <v>178.69</v>
      </c>
      <c r="K51" s="88">
        <f t="shared" si="10"/>
        <v>107.349</v>
      </c>
      <c r="L51" s="88">
        <f t="shared" si="10"/>
        <v>33.070999999999998</v>
      </c>
      <c r="M51" s="88">
        <f t="shared" si="10"/>
        <v>44.16</v>
      </c>
      <c r="N51" s="88">
        <f t="shared" si="10"/>
        <v>207.81699999999998</v>
      </c>
      <c r="O51" s="88">
        <f t="shared" si="10"/>
        <v>198.209</v>
      </c>
      <c r="P51" s="88">
        <f t="shared" si="10"/>
        <v>128.59799999999998</v>
      </c>
      <c r="Q51" s="88">
        <f t="shared" si="10"/>
        <v>274.90000000000003</v>
      </c>
      <c r="R51" s="88">
        <f t="shared" si="10"/>
        <v>141.38299999999998</v>
      </c>
      <c r="S51" s="88">
        <f t="shared" si="10"/>
        <v>53.042000000000002</v>
      </c>
      <c r="T51" s="88">
        <f t="shared" si="10"/>
        <v>62.400000000000006</v>
      </c>
      <c r="U51" s="88">
        <f t="shared" si="10"/>
        <v>101.07</v>
      </c>
      <c r="V51" s="88">
        <f t="shared" si="10"/>
        <v>91.613</v>
      </c>
      <c r="W51" s="88">
        <f t="shared" si="10"/>
        <v>78.632000000000005</v>
      </c>
      <c r="X51" s="88">
        <f t="shared" si="10"/>
        <v>76.532000000000011</v>
      </c>
      <c r="Y51" s="88">
        <f t="shared" si="10"/>
        <v>21.945</v>
      </c>
      <c r="Z51" s="89">
        <f t="shared" si="10"/>
        <v>0</v>
      </c>
      <c r="AA51" s="105">
        <f>SUM(B51:Z51)</f>
        <v>2479.7490000000007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37.9</v>
      </c>
      <c r="C4" s="18"/>
      <c r="D4" s="18"/>
      <c r="E4" s="18"/>
      <c r="F4" s="18"/>
      <c r="G4" s="18"/>
      <c r="H4" s="18">
        <v>134.6</v>
      </c>
      <c r="I4" s="18">
        <v>219.4</v>
      </c>
      <c r="J4" s="18">
        <v>147.69999999999999</v>
      </c>
      <c r="K4" s="18">
        <v>82</v>
      </c>
      <c r="L4" s="18"/>
      <c r="M4" s="18">
        <v>18.3</v>
      </c>
      <c r="N4" s="18">
        <v>179.2</v>
      </c>
      <c r="O4" s="18">
        <v>173.8</v>
      </c>
      <c r="P4" s="18">
        <v>107.6</v>
      </c>
      <c r="Q4" s="18">
        <v>251.3</v>
      </c>
      <c r="R4" s="18">
        <v>116.1</v>
      </c>
      <c r="S4" s="18">
        <v>6.4</v>
      </c>
      <c r="T4" s="18">
        <v>30.1</v>
      </c>
      <c r="U4" s="18">
        <v>76.099999999999994</v>
      </c>
      <c r="V4" s="18">
        <v>69.400000000000006</v>
      </c>
      <c r="W4" s="18">
        <v>60.2</v>
      </c>
      <c r="X4" s="18">
        <v>55.2</v>
      </c>
      <c r="Y4" s="18"/>
      <c r="Z4" s="19"/>
      <c r="AA4" s="112">
        <f>SUM(B4:Z4)</f>
        <v>1765.2999999999997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366.24</v>
      </c>
      <c r="C7" s="118">
        <v>252.62</v>
      </c>
      <c r="D7" s="118">
        <v>233.67</v>
      </c>
      <c r="E7" s="118">
        <v>211.68</v>
      </c>
      <c r="F7" s="118">
        <v>220.96</v>
      </c>
      <c r="G7" s="118">
        <v>270</v>
      </c>
      <c r="H7" s="118">
        <v>393.01</v>
      </c>
      <c r="I7" s="118">
        <v>500.14</v>
      </c>
      <c r="J7" s="118">
        <v>348.85</v>
      </c>
      <c r="K7" s="118">
        <v>334.5</v>
      </c>
      <c r="L7" s="118">
        <v>278.42</v>
      </c>
      <c r="M7" s="118">
        <v>292</v>
      </c>
      <c r="N7" s="118">
        <v>385.6</v>
      </c>
      <c r="O7" s="118">
        <v>412</v>
      </c>
      <c r="P7" s="118">
        <v>530</v>
      </c>
      <c r="Q7" s="118">
        <v>434.27</v>
      </c>
      <c r="R7" s="118">
        <v>518.87</v>
      </c>
      <c r="S7" s="118">
        <v>593.62</v>
      </c>
      <c r="T7" s="118">
        <v>621.70000000000005</v>
      </c>
      <c r="U7" s="118">
        <v>535</v>
      </c>
      <c r="V7" s="118">
        <v>535</v>
      </c>
      <c r="W7" s="118">
        <v>535</v>
      </c>
      <c r="X7" s="118">
        <v>442.07</v>
      </c>
      <c r="Y7" s="118">
        <v>347.7</v>
      </c>
      <c r="Z7" s="119"/>
      <c r="AA7" s="120">
        <f>IF(SUM(B7:Z7)&lt;&gt;0,AVERAGEIF(B7:Z7,"&lt;&gt;"""),"")</f>
        <v>399.7050000000001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37.9</v>
      </c>
      <c r="C23" s="134"/>
      <c r="D23" s="134"/>
      <c r="E23" s="134"/>
      <c r="F23" s="134"/>
      <c r="G23" s="134"/>
      <c r="H23" s="134">
        <v>134.6</v>
      </c>
      <c r="I23" s="134">
        <v>219.4</v>
      </c>
      <c r="J23" s="134">
        <v>147.69999999999999</v>
      </c>
      <c r="K23" s="134">
        <v>82</v>
      </c>
      <c r="L23" s="134"/>
      <c r="M23" s="134">
        <v>18.3</v>
      </c>
      <c r="N23" s="134">
        <v>179.2</v>
      </c>
      <c r="O23" s="134">
        <v>173.8</v>
      </c>
      <c r="P23" s="134">
        <v>107.6</v>
      </c>
      <c r="Q23" s="134">
        <v>251.3</v>
      </c>
      <c r="R23" s="134">
        <v>116.1</v>
      </c>
      <c r="S23" s="134">
        <v>6.4</v>
      </c>
      <c r="T23" s="134">
        <v>30.1</v>
      </c>
      <c r="U23" s="134">
        <v>76.099999999999994</v>
      </c>
      <c r="V23" s="134">
        <v>69.400000000000006</v>
      </c>
      <c r="W23" s="134">
        <v>60.2</v>
      </c>
      <c r="X23" s="134">
        <v>55.2</v>
      </c>
      <c r="Y23" s="134"/>
      <c r="Z23" s="132"/>
      <c r="AA23" s="133">
        <f t="shared" si="2"/>
        <v>1765.2999999999997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37.9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134.6</v>
      </c>
      <c r="I24" s="136">
        <f t="shared" si="3"/>
        <v>219.4</v>
      </c>
      <c r="J24" s="136">
        <f t="shared" si="3"/>
        <v>147.69999999999999</v>
      </c>
      <c r="K24" s="136">
        <f t="shared" si="3"/>
        <v>82</v>
      </c>
      <c r="L24" s="136">
        <f t="shared" si="3"/>
        <v>0</v>
      </c>
      <c r="M24" s="136">
        <f t="shared" si="3"/>
        <v>18.3</v>
      </c>
      <c r="N24" s="136">
        <f t="shared" si="3"/>
        <v>179.2</v>
      </c>
      <c r="O24" s="136">
        <f t="shared" si="3"/>
        <v>173.8</v>
      </c>
      <c r="P24" s="136">
        <f t="shared" si="3"/>
        <v>107.6</v>
      </c>
      <c r="Q24" s="136">
        <f t="shared" si="3"/>
        <v>251.3</v>
      </c>
      <c r="R24" s="136">
        <f t="shared" si="3"/>
        <v>116.1</v>
      </c>
      <c r="S24" s="136">
        <f t="shared" si="3"/>
        <v>6.4</v>
      </c>
      <c r="T24" s="136">
        <f t="shared" si="3"/>
        <v>30.1</v>
      </c>
      <c r="U24" s="136">
        <f t="shared" si="3"/>
        <v>76.099999999999994</v>
      </c>
      <c r="V24" s="136">
        <f t="shared" si="3"/>
        <v>69.400000000000006</v>
      </c>
      <c r="W24" s="136">
        <f t="shared" si="3"/>
        <v>60.2</v>
      </c>
      <c r="X24" s="136">
        <f t="shared" si="3"/>
        <v>55.2</v>
      </c>
      <c r="Y24" s="136">
        <f t="shared" si="3"/>
        <v>0</v>
      </c>
      <c r="Z24" s="137" t="str">
        <f t="shared" si="3"/>
        <v/>
      </c>
      <c r="AA24" s="90">
        <f t="shared" si="2"/>
        <v>1765.2999999999997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2022-07-25T20:26:23Z</dcterms:created>
  <dcterms:modified xsi:type="dcterms:W3CDTF">2022-07-25T20:26:24Z</dcterms:modified>
</cp:coreProperties>
</file>