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<sst xmlns="http://schemas.openxmlformats.org/spreadsheetml/2006/main" count="117" uniqueCount="53">
  <si>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24/07/2022 23:25:23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</si>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</sst>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169.19400000000002</c:v>
                </c:pt>
                <c:pt idx="1">
                  <c:v>28.042000000000002</c:v>
                </c:pt>
                <c:pt idx="2">
                  <c:v>23.003999999999998</c:v>
                </c:pt>
                <c:pt idx="3">
                  <c:v>26.262</c:v>
                </c:pt>
                <c:pt idx="4">
                  <c:v>18.344999999999999</c:v>
                </c:pt>
                <c:pt idx="5">
                  <c:v>18.170999999999999</c:v>
                </c:pt>
                <c:pt idx="6">
                  <c:v>31.876999999999999</c:v>
                </c:pt>
                <c:pt idx="7">
                  <c:v>113.664</c:v>
                </c:pt>
                <c:pt idx="8">
                  <c:v>91.521000000000001</c:v>
                </c:pt>
                <c:pt idx="9">
                  <c:v>106.206</c:v>
                </c:pt>
                <c:pt idx="10">
                  <c:v>191.51900000000001</c:v>
                </c:pt>
                <c:pt idx="11">
                  <c:v>147.95600000000002</c:v>
                </c:pt>
                <c:pt idx="12">
                  <c:v>45.83</c:v>
                </c:pt>
                <c:pt idx="13">
                  <c:v>89.95</c:v>
                </c:pt>
                <c:pt idx="14">
                  <c:v>107.26400000000001</c:v>
                </c:pt>
                <c:pt idx="15">
                  <c:v>33.040999999999997</c:v>
                </c:pt>
                <c:pt idx="16">
                  <c:v>111.21899999999999</c:v>
                </c:pt>
                <c:pt idx="17">
                  <c:v>8.9920000000000009</c:v>
                </c:pt>
                <c:pt idx="18">
                  <c:v>92.930999999999997</c:v>
                </c:pt>
                <c:pt idx="19">
                  <c:v>195.947</c:v>
                </c:pt>
                <c:pt idx="20">
                  <c:v>213.89500000000001</c:v>
                </c:pt>
                <c:pt idx="21">
                  <c:v>173</c:v>
                </c:pt>
                <c:pt idx="22">
                  <c:v>48.323999999999998</c:v>
                </c:pt>
                <c:pt idx="23">
                  <c:v>197.78199999999998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9.3549999999999986</c:v>
                </c:pt>
                <c:pt idx="1">
                  <c:v>8.9870000000000001</c:v>
                </c:pt>
                <c:pt idx="2">
                  <c:v>8.0589999999999993</c:v>
                </c:pt>
                <c:pt idx="3">
                  <c:v>4.3419999999999996</c:v>
                </c:pt>
                <c:pt idx="4">
                  <c:v>11.525000000000002</c:v>
                </c:pt>
                <c:pt idx="5">
                  <c:v>13.302999999999999</c:v>
                </c:pt>
                <c:pt idx="6">
                  <c:v>15.161999999999999</c:v>
                </c:pt>
                <c:pt idx="7">
                  <c:v>26.152000000000001</c:v>
                </c:pt>
                <c:pt idx="8">
                  <c:v>34.092000000000006</c:v>
                </c:pt>
                <c:pt idx="9">
                  <c:v>37.317</c:v>
                </c:pt>
                <c:pt idx="10">
                  <c:v>24.215999999999998</c:v>
                </c:pt>
                <c:pt idx="11">
                  <c:v>51.910000000000004</c:v>
                </c:pt>
                <c:pt idx="12">
                  <c:v>38.425000000000004</c:v>
                </c:pt>
                <c:pt idx="13">
                  <c:v>25.853999999999999</c:v>
                </c:pt>
                <c:pt idx="14">
                  <c:v>28.512</c:v>
                </c:pt>
                <c:pt idx="15">
                  <c:v>44.855000000000004</c:v>
                </c:pt>
                <c:pt idx="16">
                  <c:v>56.073000000000008</c:v>
                </c:pt>
                <c:pt idx="17">
                  <c:v>35.475999999999999</c:v>
                </c:pt>
                <c:pt idx="18">
                  <c:v>10.755000000000001</c:v>
                </c:pt>
                <c:pt idx="19">
                  <c:v>16.073999999999998</c:v>
                </c:pt>
                <c:pt idx="20">
                  <c:v>26.704000000000001</c:v>
                </c:pt>
                <c:pt idx="21">
                  <c:v>32.985000000000007</c:v>
                </c:pt>
                <c:pt idx="22">
                  <c:v>14.251999999999999</c:v>
                </c:pt>
                <c:pt idx="23">
                  <c:v>6.6360000000000001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1077048"/>
        <c:axId val="41107744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185.45699999999999</c:v>
                </c:pt>
                <c:pt idx="1">
                  <c:v>43.214000000000006</c:v>
                </c:pt>
                <c:pt idx="2">
                  <c:v>37.787000000000006</c:v>
                </c:pt>
                <c:pt idx="3">
                  <c:v>39.338999999999999</c:v>
                </c:pt>
                <c:pt idx="4">
                  <c:v>37.572000000000003</c:v>
                </c:pt>
                <c:pt idx="5">
                  <c:v>38.75</c:v>
                </c:pt>
                <c:pt idx="6">
                  <c:v>48.218000000000004</c:v>
                </c:pt>
                <c:pt idx="7">
                  <c:v>151.02500000000001</c:v>
                </c:pt>
                <c:pt idx="8">
                  <c:v>139.822</c:v>
                </c:pt>
                <c:pt idx="9">
                  <c:v>145.85600000000002</c:v>
                </c:pt>
                <c:pt idx="10">
                  <c:v>235.09399999999999</c:v>
                </c:pt>
                <c:pt idx="11">
                  <c:v>221.29400000000001</c:v>
                </c:pt>
                <c:pt idx="12">
                  <c:v>98.070000000000007</c:v>
                </c:pt>
                <c:pt idx="13">
                  <c:v>155.732</c:v>
                </c:pt>
                <c:pt idx="14">
                  <c:v>145.184</c:v>
                </c:pt>
                <c:pt idx="15">
                  <c:v>86.782999999999987</c:v>
                </c:pt>
                <c:pt idx="16">
                  <c:v>175.98800000000003</c:v>
                </c:pt>
                <c:pt idx="17">
                  <c:v>44.468000000000004</c:v>
                </c:pt>
                <c:pt idx="18">
                  <c:v>110.72500000000001</c:v>
                </c:pt>
                <c:pt idx="19">
                  <c:v>226.35000000000002</c:v>
                </c:pt>
                <c:pt idx="20">
                  <c:v>252.04100000000003</c:v>
                </c:pt>
                <c:pt idx="21">
                  <c:v>214.90799999999999</c:v>
                </c:pt>
                <c:pt idx="22">
                  <c:v>62.576000000000008</c:v>
                </c:pt>
                <c:pt idx="23">
                  <c:v>208.88899999999998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1077048"/>
        <c:axId val="41107744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360.48</c:v>
                </c:pt>
                <c:pt idx="1">
                  <c:v>292.04000000000002</c:v>
                </c:pt>
                <c:pt idx="2">
                  <c:v>273.86</c:v>
                </c:pt>
                <c:pt idx="3">
                  <c:v>256.02</c:v>
                </c:pt>
                <c:pt idx="4">
                  <c:v>245</c:v>
                </c:pt>
                <c:pt idx="5">
                  <c:v>275</c:v>
                </c:pt>
                <c:pt idx="6">
                  <c:v>292</c:v>
                </c:pt>
                <c:pt idx="7">
                  <c:v>394.55</c:v>
                </c:pt>
                <c:pt idx="8">
                  <c:v>382.98</c:v>
                </c:pt>
                <c:pt idx="9">
                  <c:v>363.33</c:v>
                </c:pt>
                <c:pt idx="10">
                  <c:v>429.63</c:v>
                </c:pt>
                <c:pt idx="11">
                  <c:v>436.57</c:v>
                </c:pt>
                <c:pt idx="12">
                  <c:v>467.18</c:v>
                </c:pt>
                <c:pt idx="13">
                  <c:v>459.34</c:v>
                </c:pt>
                <c:pt idx="14">
                  <c:v>467.29</c:v>
                </c:pt>
                <c:pt idx="15">
                  <c:v>482.58</c:v>
                </c:pt>
                <c:pt idx="16">
                  <c:v>514.4</c:v>
                </c:pt>
                <c:pt idx="17">
                  <c:v>404.23</c:v>
                </c:pt>
                <c:pt idx="18">
                  <c:v>600.58000000000004</c:v>
                </c:pt>
                <c:pt idx="19">
                  <c:v>681</c:v>
                </c:pt>
                <c:pt idx="20">
                  <c:v>701</c:v>
                </c:pt>
                <c:pt idx="21">
                  <c:v>689</c:v>
                </c:pt>
                <c:pt idx="22">
                  <c:v>470.44</c:v>
                </c:pt>
                <c:pt idx="23">
                  <c:v>500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1713120"/>
        <c:axId val="421712728"/>
      </c:lineChart>
      <c:catAx>
        <c:axId val="4110770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1077440"/>
        <c:crosses val="autoZero"/>
        <c:auto val="1"/>
        <c:lblAlgn val="ctr"/>
        <c:lblOffset val="100"/>
        <c:noMultiLvlLbl val="0"/>
      </c:catAx>
      <c:valAx>
        <c:axId val="411077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1077048"/>
        <c:crosses val="autoZero"/>
        <c:crossBetween val="between"/>
      </c:valAx>
      <c:valAx>
        <c:axId val="4217127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1713120"/>
        <c:crosses val="max"/>
        <c:crossBetween val="between"/>
      </c:valAx>
      <c:catAx>
        <c:axId val="4217131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17127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44767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185.50399999999999</v>
      </c>
      <c r="C4" s="18">
        <v>43.214000000000006</v>
      </c>
      <c r="D4" s="18">
        <v>37.787000000000006</v>
      </c>
      <c r="E4" s="18">
        <v>39.339000000000006</v>
      </c>
      <c r="F4" s="18">
        <v>37.572000000000003</v>
      </c>
      <c r="G4" s="18">
        <v>38.75</v>
      </c>
      <c r="H4" s="18">
        <v>48.218000000000004</v>
      </c>
      <c r="I4" s="18">
        <v>151.05999999999997</v>
      </c>
      <c r="J4" s="18">
        <v>139.80700000000002</v>
      </c>
      <c r="K4" s="18">
        <v>145.89699999999999</v>
      </c>
      <c r="L4" s="18">
        <v>235.05399999999997</v>
      </c>
      <c r="M4" s="18">
        <v>221.34199999999998</v>
      </c>
      <c r="N4" s="18">
        <v>98.064999999999998</v>
      </c>
      <c r="O4" s="18">
        <v>155.71200000000002</v>
      </c>
      <c r="P4" s="18">
        <v>145.14000000000001</v>
      </c>
      <c r="Q4" s="18">
        <v>86.777999999999977</v>
      </c>
      <c r="R4" s="18">
        <v>175.941</v>
      </c>
      <c r="S4" s="18">
        <v>44.468000000000004</v>
      </c>
      <c r="T4" s="18">
        <v>110.72499999999999</v>
      </c>
      <c r="U4" s="18">
        <v>226.36900000000003</v>
      </c>
      <c r="V4" s="18">
        <v>252.06400000000005</v>
      </c>
      <c r="W4" s="18">
        <v>214.95399999999995</v>
      </c>
      <c r="X4" s="18">
        <v>62.575999999999993</v>
      </c>
      <c r="Y4" s="18">
        <v>208.86</v>
      </c>
      <c r="Z4" s="19"/>
      <c r="AA4" s="20">
        <f>SUM(B4:Z4)</f>
        <v>3105.1960000000004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360.48</v>
      </c>
      <c r="C7" s="28">
        <v>292.04000000000002</v>
      </c>
      <c r="D7" s="28">
        <v>273.86</v>
      </c>
      <c r="E7" s="28">
        <v>256.02</v>
      </c>
      <c r="F7" s="28">
        <v>245</v>
      </c>
      <c r="G7" s="28">
        <v>275</v>
      </c>
      <c r="H7" s="28">
        <v>292</v>
      </c>
      <c r="I7" s="28">
        <v>394.55</v>
      </c>
      <c r="J7" s="28">
        <v>382.98</v>
      </c>
      <c r="K7" s="28">
        <v>363.33</v>
      </c>
      <c r="L7" s="28">
        <v>429.63</v>
      </c>
      <c r="M7" s="28">
        <v>436.57</v>
      </c>
      <c r="N7" s="28">
        <v>467.18</v>
      </c>
      <c r="O7" s="28">
        <v>459.34</v>
      </c>
      <c r="P7" s="28">
        <v>467.29</v>
      </c>
      <c r="Q7" s="28">
        <v>482.58</v>
      </c>
      <c r="R7" s="28">
        <v>514.4</v>
      </c>
      <c r="S7" s="28">
        <v>404.23</v>
      </c>
      <c r="T7" s="28">
        <v>600.58000000000004</v>
      </c>
      <c r="U7" s="28">
        <v>681</v>
      </c>
      <c r="V7" s="28">
        <v>701</v>
      </c>
      <c r="W7" s="28">
        <v>689</v>
      </c>
      <c r="X7" s="28">
        <v>470.44</v>
      </c>
      <c r="Y7" s="28">
        <v>500</v>
      </c>
      <c r="Z7" s="29"/>
      <c r="AA7" s="30">
        <f>IF(SUM(B7:Z7)&lt;&gt;0,AVERAGEIF(B7:Z7,"&lt;&gt;"""),"")</f>
        <v>434.9375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169.19400000000002</v>
      </c>
      <c r="C12" s="52">
        <v>28.042000000000002</v>
      </c>
      <c r="D12" s="52">
        <v>23.003999999999998</v>
      </c>
      <c r="E12" s="52">
        <v>26.262</v>
      </c>
      <c r="F12" s="52">
        <v>18.344999999999999</v>
      </c>
      <c r="G12" s="52">
        <v>18.170999999999999</v>
      </c>
      <c r="H12" s="52">
        <v>31.876999999999999</v>
      </c>
      <c r="I12" s="52">
        <v>113.664</v>
      </c>
      <c r="J12" s="52">
        <v>91.521000000000001</v>
      </c>
      <c r="K12" s="52">
        <v>106.206</v>
      </c>
      <c r="L12" s="52">
        <v>191.51900000000001</v>
      </c>
      <c r="M12" s="52">
        <v>147.95600000000002</v>
      </c>
      <c r="N12" s="52">
        <v>45.83</v>
      </c>
      <c r="O12" s="52">
        <v>89.95</v>
      </c>
      <c r="P12" s="52">
        <v>107.26400000000001</v>
      </c>
      <c r="Q12" s="52">
        <v>33.040999999999997</v>
      </c>
      <c r="R12" s="52">
        <v>111.21899999999999</v>
      </c>
      <c r="S12" s="52">
        <v>8.9920000000000009</v>
      </c>
      <c r="T12" s="52">
        <v>92.930999999999997</v>
      </c>
      <c r="U12" s="52">
        <v>195.947</v>
      </c>
      <c r="V12" s="52">
        <v>213.89500000000001</v>
      </c>
      <c r="W12" s="52">
        <v>173</v>
      </c>
      <c r="X12" s="52">
        <v>48.323999999999998</v>
      </c>
      <c r="Y12" s="52">
        <v>197.78199999999998</v>
      </c>
      <c r="Z12" s="53"/>
      <c r="AA12" s="54">
        <f t="shared" si="0"/>
        <v>2283.9360000000001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9.3549999999999986</v>
      </c>
      <c r="C14" s="57">
        <v>8.9870000000000001</v>
      </c>
      <c r="D14" s="57">
        <v>8.0589999999999993</v>
      </c>
      <c r="E14" s="57">
        <v>4.3419999999999996</v>
      </c>
      <c r="F14" s="57">
        <v>11.525000000000002</v>
      </c>
      <c r="G14" s="57">
        <v>13.302999999999999</v>
      </c>
      <c r="H14" s="57">
        <v>15.161999999999999</v>
      </c>
      <c r="I14" s="57">
        <v>26.152000000000001</v>
      </c>
      <c r="J14" s="57">
        <v>34.092000000000006</v>
      </c>
      <c r="K14" s="57">
        <v>37.317</v>
      </c>
      <c r="L14" s="57">
        <v>24.215999999999998</v>
      </c>
      <c r="M14" s="57">
        <v>51.910000000000004</v>
      </c>
      <c r="N14" s="57">
        <v>38.425000000000004</v>
      </c>
      <c r="O14" s="57">
        <v>25.853999999999999</v>
      </c>
      <c r="P14" s="57">
        <v>28.512</v>
      </c>
      <c r="Q14" s="57">
        <v>44.855000000000004</v>
      </c>
      <c r="R14" s="57">
        <v>56.073000000000008</v>
      </c>
      <c r="S14" s="57">
        <v>35.475999999999999</v>
      </c>
      <c r="T14" s="57">
        <v>10.755000000000001</v>
      </c>
      <c r="U14" s="57">
        <v>16.073999999999998</v>
      </c>
      <c r="V14" s="57">
        <v>26.704000000000001</v>
      </c>
      <c r="W14" s="57">
        <v>32.985000000000007</v>
      </c>
      <c r="X14" s="57">
        <v>14.251999999999999</v>
      </c>
      <c r="Y14" s="57">
        <v>6.6360000000000001</v>
      </c>
      <c r="Z14" s="58"/>
      <c r="AA14" s="59">
        <f t="shared" si="0"/>
        <v>581.02099999999996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178.54900000000001</v>
      </c>
      <c r="C16" s="62">
        <f t="shared" ref="C16:Z16" si="1">IF(LEN(C$2)&gt;0,SUM(C10:C15),"")</f>
        <v>37.029000000000003</v>
      </c>
      <c r="D16" s="62">
        <f t="shared" si="1"/>
        <v>31.062999999999995</v>
      </c>
      <c r="E16" s="62">
        <f t="shared" si="1"/>
        <v>30.603999999999999</v>
      </c>
      <c r="F16" s="62">
        <f t="shared" si="1"/>
        <v>29.87</v>
      </c>
      <c r="G16" s="62">
        <f t="shared" si="1"/>
        <v>31.473999999999997</v>
      </c>
      <c r="H16" s="62">
        <f t="shared" si="1"/>
        <v>47.039000000000001</v>
      </c>
      <c r="I16" s="62">
        <f t="shared" si="1"/>
        <v>139.816</v>
      </c>
      <c r="J16" s="62">
        <f t="shared" si="1"/>
        <v>125.613</v>
      </c>
      <c r="K16" s="62">
        <f t="shared" si="1"/>
        <v>143.523</v>
      </c>
      <c r="L16" s="62">
        <f t="shared" si="1"/>
        <v>215.73500000000001</v>
      </c>
      <c r="M16" s="62">
        <f t="shared" si="1"/>
        <v>199.86600000000001</v>
      </c>
      <c r="N16" s="62">
        <f t="shared" si="1"/>
        <v>84.254999999999995</v>
      </c>
      <c r="O16" s="62">
        <f t="shared" si="1"/>
        <v>115.804</v>
      </c>
      <c r="P16" s="62">
        <f t="shared" si="1"/>
        <v>135.77600000000001</v>
      </c>
      <c r="Q16" s="62">
        <f t="shared" si="1"/>
        <v>77.896000000000001</v>
      </c>
      <c r="R16" s="62">
        <f t="shared" si="1"/>
        <v>167.292</v>
      </c>
      <c r="S16" s="62">
        <f t="shared" si="1"/>
        <v>44.468000000000004</v>
      </c>
      <c r="T16" s="62">
        <f t="shared" si="1"/>
        <v>103.68599999999999</v>
      </c>
      <c r="U16" s="62">
        <f t="shared" si="1"/>
        <v>212.02100000000002</v>
      </c>
      <c r="V16" s="62">
        <f t="shared" si="1"/>
        <v>240.59900000000002</v>
      </c>
      <c r="W16" s="62">
        <f t="shared" si="1"/>
        <v>205.98500000000001</v>
      </c>
      <c r="X16" s="62">
        <f t="shared" si="1"/>
        <v>62.575999999999993</v>
      </c>
      <c r="Y16" s="62">
        <f t="shared" si="1"/>
        <v>204.41799999999998</v>
      </c>
      <c r="Z16" s="63" t="str">
        <f t="shared" si="1"/>
        <v/>
      </c>
      <c r="AA16" s="64">
        <f>SUM(AA10:AA15)</f>
        <v>2864.9570000000003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0.17</v>
      </c>
      <c r="C19" s="72"/>
      <c r="D19" s="72">
        <v>0.17</v>
      </c>
      <c r="E19" s="72"/>
      <c r="F19" s="72"/>
      <c r="G19" s="72"/>
      <c r="H19" s="72"/>
      <c r="I19" s="72">
        <v>0.25</v>
      </c>
      <c r="J19" s="72">
        <v>0.25</v>
      </c>
      <c r="K19" s="72"/>
      <c r="L19" s="72">
        <v>0.25</v>
      </c>
      <c r="M19" s="72">
        <v>0.25</v>
      </c>
      <c r="N19" s="72">
        <v>0.25</v>
      </c>
      <c r="O19" s="72">
        <v>0.25</v>
      </c>
      <c r="P19" s="72">
        <v>0.25</v>
      </c>
      <c r="Q19" s="72">
        <v>0.25</v>
      </c>
      <c r="R19" s="72">
        <v>0.25</v>
      </c>
      <c r="S19" s="72"/>
      <c r="T19" s="72"/>
      <c r="U19" s="72"/>
      <c r="V19" s="72">
        <v>0.25</v>
      </c>
      <c r="W19" s="72"/>
      <c r="X19" s="72"/>
      <c r="Y19" s="72"/>
      <c r="Z19" s="73"/>
      <c r="AA19" s="74">
        <f t="shared" ref="AA19:AA24" si="2">SUM(B19:Z19)</f>
        <v>2.84</v>
      </c>
    </row>
    <row r="20" spans="1:27" ht="24.95" customHeight="1" x14ac:dyDescent="0.2">
      <c r="A20" s="75" t="s">
        <v>15</v>
      </c>
      <c r="B20" s="76">
        <v>1.262</v>
      </c>
      <c r="C20" s="77">
        <v>1.2509999999999999</v>
      </c>
      <c r="D20" s="77">
        <v>1.2549999999999999</v>
      </c>
      <c r="E20" s="77">
        <v>1.3069999999999999</v>
      </c>
      <c r="F20" s="77">
        <v>1.41</v>
      </c>
      <c r="G20" s="77">
        <v>1.7909999999999999</v>
      </c>
      <c r="H20" s="77"/>
      <c r="I20" s="77">
        <v>2.5840000000000001</v>
      </c>
      <c r="J20" s="77">
        <v>2.746</v>
      </c>
      <c r="K20" s="77"/>
      <c r="L20" s="77">
        <v>2.8479999999999999</v>
      </c>
      <c r="M20" s="77">
        <v>2.8780000000000001</v>
      </c>
      <c r="N20" s="77">
        <v>1E-3</v>
      </c>
      <c r="O20" s="77"/>
      <c r="P20" s="77"/>
      <c r="Q20" s="77"/>
      <c r="R20" s="77"/>
      <c r="S20" s="77"/>
      <c r="T20" s="77"/>
      <c r="U20" s="77">
        <v>1E-3</v>
      </c>
      <c r="V20" s="77">
        <v>1E-3</v>
      </c>
      <c r="W20" s="77">
        <v>1E-3</v>
      </c>
      <c r="X20" s="77"/>
      <c r="Y20" s="77"/>
      <c r="Z20" s="78"/>
      <c r="AA20" s="79">
        <f t="shared" si="2"/>
        <v>19.336000000000006</v>
      </c>
    </row>
    <row r="21" spans="1:27" ht="24.95" customHeight="1" x14ac:dyDescent="0.2">
      <c r="A21" s="75" t="s">
        <v>16</v>
      </c>
      <c r="B21" s="80">
        <v>5.5229999999999997</v>
      </c>
      <c r="C21" s="81">
        <v>4.9340000000000002</v>
      </c>
      <c r="D21" s="81">
        <v>5.2989999999999995</v>
      </c>
      <c r="E21" s="81">
        <v>7.4279999999999999</v>
      </c>
      <c r="F21" s="81">
        <v>6.2920000000000007</v>
      </c>
      <c r="G21" s="81">
        <v>5.4850000000000003</v>
      </c>
      <c r="H21" s="81">
        <v>1.179</v>
      </c>
      <c r="I21" s="81">
        <v>8.41</v>
      </c>
      <c r="J21" s="81">
        <v>11.198</v>
      </c>
      <c r="K21" s="81">
        <v>2.3740000000000001</v>
      </c>
      <c r="L21" s="81">
        <v>16.221</v>
      </c>
      <c r="M21" s="81">
        <v>18.347999999999999</v>
      </c>
      <c r="N21" s="81">
        <v>13.559000000000001</v>
      </c>
      <c r="O21" s="81">
        <v>39.658000000000001</v>
      </c>
      <c r="P21" s="81">
        <v>9.1140000000000008</v>
      </c>
      <c r="Q21" s="81">
        <v>8.6320000000000014</v>
      </c>
      <c r="R21" s="81">
        <v>8.3990000000000009</v>
      </c>
      <c r="S21" s="81"/>
      <c r="T21" s="81">
        <v>7.0389999999999997</v>
      </c>
      <c r="U21" s="81">
        <v>14.347</v>
      </c>
      <c r="V21" s="81">
        <v>11.213999999999999</v>
      </c>
      <c r="W21" s="81">
        <v>8.968</v>
      </c>
      <c r="X21" s="81"/>
      <c r="Y21" s="81">
        <v>4.4419999999999993</v>
      </c>
      <c r="Z21" s="78"/>
      <c r="AA21" s="79">
        <f t="shared" si="2"/>
        <v>218.06300000000002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6.9550000000000001</v>
      </c>
      <c r="C25" s="88">
        <f t="shared" ref="C25:Z25" si="3">IF(LEN(C$2)&gt;0,SUM(C19:C24),"")</f>
        <v>6.1850000000000005</v>
      </c>
      <c r="D25" s="88">
        <f t="shared" si="3"/>
        <v>6.7239999999999993</v>
      </c>
      <c r="E25" s="88">
        <f t="shared" si="3"/>
        <v>8.7349999999999994</v>
      </c>
      <c r="F25" s="88">
        <f t="shared" si="3"/>
        <v>7.7020000000000008</v>
      </c>
      <c r="G25" s="88">
        <f t="shared" si="3"/>
        <v>7.2759999999999998</v>
      </c>
      <c r="H25" s="88">
        <f t="shared" si="3"/>
        <v>1.179</v>
      </c>
      <c r="I25" s="88">
        <f t="shared" si="3"/>
        <v>11.244</v>
      </c>
      <c r="J25" s="88">
        <f t="shared" si="3"/>
        <v>14.194000000000001</v>
      </c>
      <c r="K25" s="88">
        <f t="shared" si="3"/>
        <v>2.3740000000000001</v>
      </c>
      <c r="L25" s="88">
        <f t="shared" si="3"/>
        <v>19.318999999999999</v>
      </c>
      <c r="M25" s="88">
        <f t="shared" si="3"/>
        <v>21.475999999999999</v>
      </c>
      <c r="N25" s="88">
        <f t="shared" si="3"/>
        <v>13.81</v>
      </c>
      <c r="O25" s="88">
        <f t="shared" si="3"/>
        <v>39.908000000000001</v>
      </c>
      <c r="P25" s="88">
        <f t="shared" si="3"/>
        <v>9.3640000000000008</v>
      </c>
      <c r="Q25" s="88">
        <f t="shared" si="3"/>
        <v>8.8820000000000014</v>
      </c>
      <c r="R25" s="88">
        <f t="shared" si="3"/>
        <v>8.6490000000000009</v>
      </c>
      <c r="S25" s="88">
        <f t="shared" si="3"/>
        <v>0</v>
      </c>
      <c r="T25" s="88">
        <f t="shared" si="3"/>
        <v>7.0389999999999997</v>
      </c>
      <c r="U25" s="88">
        <f t="shared" si="3"/>
        <v>14.347999999999999</v>
      </c>
      <c r="V25" s="88">
        <f t="shared" si="3"/>
        <v>11.464999999999998</v>
      </c>
      <c r="W25" s="88">
        <f t="shared" si="3"/>
        <v>8.9689999999999994</v>
      </c>
      <c r="X25" s="88">
        <f t="shared" si="3"/>
        <v>0</v>
      </c>
      <c r="Y25" s="88">
        <f t="shared" si="3"/>
        <v>4.4419999999999993</v>
      </c>
      <c r="Z25" s="89" t="str">
        <f t="shared" si="3"/>
        <v/>
      </c>
      <c r="AA25" s="90">
        <f>SUM(AA19:AA24)</f>
        <v>240.23900000000003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185.50399999999999</v>
      </c>
      <c r="C29" s="77">
        <v>43.213999999999999</v>
      </c>
      <c r="D29" s="77">
        <v>37.786999999999999</v>
      </c>
      <c r="E29" s="77">
        <v>39.338999999999999</v>
      </c>
      <c r="F29" s="77">
        <v>37.572000000000003</v>
      </c>
      <c r="G29" s="77">
        <v>38.75</v>
      </c>
      <c r="H29" s="77">
        <v>48.218000000000004</v>
      </c>
      <c r="I29" s="77">
        <v>151.06</v>
      </c>
      <c r="J29" s="77">
        <v>139.80699999999999</v>
      </c>
      <c r="K29" s="77">
        <v>145.89699999999999</v>
      </c>
      <c r="L29" s="77">
        <v>235.054</v>
      </c>
      <c r="M29" s="77">
        <v>221.34200000000001</v>
      </c>
      <c r="N29" s="77">
        <v>98.064999999999998</v>
      </c>
      <c r="O29" s="77">
        <v>155.71199999999999</v>
      </c>
      <c r="P29" s="77">
        <v>145.13999999999999</v>
      </c>
      <c r="Q29" s="77">
        <v>86.778000000000006</v>
      </c>
      <c r="R29" s="77">
        <v>175.941</v>
      </c>
      <c r="S29" s="77">
        <v>44.468000000000004</v>
      </c>
      <c r="T29" s="77">
        <v>110.72499999999999</v>
      </c>
      <c r="U29" s="77">
        <v>226.369</v>
      </c>
      <c r="V29" s="77">
        <v>252.06399999999999</v>
      </c>
      <c r="W29" s="77">
        <v>214.95400000000001</v>
      </c>
      <c r="X29" s="77">
        <v>62.576000000000001</v>
      </c>
      <c r="Y29" s="77">
        <v>208.86</v>
      </c>
      <c r="Z29" s="78"/>
      <c r="AA29" s="79">
        <f>SUM(B29:Z29)</f>
        <v>3105.1960000000008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185.50399999999999</v>
      </c>
      <c r="C31" s="62">
        <f t="shared" ref="C31:Z31" si="4">IF(LEN(C$2)&gt;0,SUM(C28:C30),"")</f>
        <v>43.213999999999999</v>
      </c>
      <c r="D31" s="62">
        <f t="shared" si="4"/>
        <v>37.786999999999999</v>
      </c>
      <c r="E31" s="62">
        <f t="shared" si="4"/>
        <v>39.338999999999999</v>
      </c>
      <c r="F31" s="62">
        <f t="shared" si="4"/>
        <v>37.572000000000003</v>
      </c>
      <c r="G31" s="62">
        <f t="shared" si="4"/>
        <v>38.75</v>
      </c>
      <c r="H31" s="62">
        <f t="shared" si="4"/>
        <v>48.218000000000004</v>
      </c>
      <c r="I31" s="62">
        <f t="shared" si="4"/>
        <v>151.06</v>
      </c>
      <c r="J31" s="62">
        <f t="shared" si="4"/>
        <v>139.80699999999999</v>
      </c>
      <c r="K31" s="62">
        <f t="shared" si="4"/>
        <v>145.89699999999999</v>
      </c>
      <c r="L31" s="62">
        <f t="shared" si="4"/>
        <v>235.054</v>
      </c>
      <c r="M31" s="62">
        <f t="shared" si="4"/>
        <v>221.34200000000001</v>
      </c>
      <c r="N31" s="62">
        <f t="shared" si="4"/>
        <v>98.064999999999998</v>
      </c>
      <c r="O31" s="62">
        <f t="shared" si="4"/>
        <v>155.71199999999999</v>
      </c>
      <c r="P31" s="62">
        <f t="shared" si="4"/>
        <v>145.13999999999999</v>
      </c>
      <c r="Q31" s="62">
        <f t="shared" si="4"/>
        <v>86.778000000000006</v>
      </c>
      <c r="R31" s="62">
        <f t="shared" si="4"/>
        <v>175.941</v>
      </c>
      <c r="S31" s="62">
        <f t="shared" si="4"/>
        <v>44.468000000000004</v>
      </c>
      <c r="T31" s="62">
        <f t="shared" si="4"/>
        <v>110.72499999999999</v>
      </c>
      <c r="U31" s="62">
        <f t="shared" si="4"/>
        <v>226.369</v>
      </c>
      <c r="V31" s="62">
        <f t="shared" si="4"/>
        <v>252.06399999999999</v>
      </c>
      <c r="W31" s="62">
        <f t="shared" si="4"/>
        <v>214.95400000000001</v>
      </c>
      <c r="X31" s="62">
        <f t="shared" si="4"/>
        <v>62.576000000000001</v>
      </c>
      <c r="Y31" s="62">
        <f t="shared" si="4"/>
        <v>208.86</v>
      </c>
      <c r="Z31" s="63" t="str">
        <f t="shared" si="4"/>
        <v/>
      </c>
      <c r="AA31" s="64">
        <f>SUM(AA28:AA30)</f>
        <v>3105.1960000000008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185.50400000000002</v>
      </c>
      <c r="C51" s="88">
        <f t="shared" si="10"/>
        <v>43.214000000000006</v>
      </c>
      <c r="D51" s="88">
        <f t="shared" si="10"/>
        <v>37.786999999999992</v>
      </c>
      <c r="E51" s="88">
        <f t="shared" si="10"/>
        <v>39.338999999999999</v>
      </c>
      <c r="F51" s="88">
        <f t="shared" si="10"/>
        <v>37.572000000000003</v>
      </c>
      <c r="G51" s="88">
        <f t="shared" si="10"/>
        <v>38.75</v>
      </c>
      <c r="H51" s="88">
        <f t="shared" si="10"/>
        <v>48.218000000000004</v>
      </c>
      <c r="I51" s="88">
        <f t="shared" si="10"/>
        <v>151.06</v>
      </c>
      <c r="J51" s="88">
        <f t="shared" si="10"/>
        <v>139.80699999999999</v>
      </c>
      <c r="K51" s="88">
        <f t="shared" si="10"/>
        <v>145.89699999999999</v>
      </c>
      <c r="L51" s="88">
        <f t="shared" si="10"/>
        <v>235.054</v>
      </c>
      <c r="M51" s="88">
        <f t="shared" si="10"/>
        <v>221.34200000000001</v>
      </c>
      <c r="N51" s="88">
        <f t="shared" si="10"/>
        <v>98.064999999999998</v>
      </c>
      <c r="O51" s="88">
        <f t="shared" si="10"/>
        <v>155.71199999999999</v>
      </c>
      <c r="P51" s="88">
        <f t="shared" si="10"/>
        <v>145.14000000000001</v>
      </c>
      <c r="Q51" s="88">
        <f t="shared" si="10"/>
        <v>86.778000000000006</v>
      </c>
      <c r="R51" s="88">
        <f t="shared" si="10"/>
        <v>175.941</v>
      </c>
      <c r="S51" s="88">
        <f t="shared" si="10"/>
        <v>44.468000000000004</v>
      </c>
      <c r="T51" s="88">
        <f t="shared" si="10"/>
        <v>110.72499999999999</v>
      </c>
      <c r="U51" s="88">
        <f t="shared" si="10"/>
        <v>226.36900000000003</v>
      </c>
      <c r="V51" s="88">
        <f t="shared" si="10"/>
        <v>252.06400000000002</v>
      </c>
      <c r="W51" s="88">
        <f t="shared" si="10"/>
        <v>214.95400000000001</v>
      </c>
      <c r="X51" s="88">
        <f t="shared" si="10"/>
        <v>62.575999999999993</v>
      </c>
      <c r="Y51" s="88">
        <f t="shared" si="10"/>
        <v>208.85999999999999</v>
      </c>
      <c r="Z51" s="89" t="str">
        <f t="shared" si="10"/>
        <v/>
      </c>
      <c r="AA51" s="105">
        <f>SUM(B51:Z51)</f>
        <v>3105.1960000000008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44767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185.45699999999999</v>
      </c>
      <c r="C4" s="18">
        <v>43.214000000000006</v>
      </c>
      <c r="D4" s="18">
        <v>37.787000000000006</v>
      </c>
      <c r="E4" s="18">
        <v>39.338999999999999</v>
      </c>
      <c r="F4" s="18">
        <v>37.572000000000003</v>
      </c>
      <c r="G4" s="18">
        <v>38.75</v>
      </c>
      <c r="H4" s="18">
        <v>48.218000000000004</v>
      </c>
      <c r="I4" s="18">
        <v>151.02500000000001</v>
      </c>
      <c r="J4" s="18">
        <v>139.822</v>
      </c>
      <c r="K4" s="18">
        <v>145.85600000000002</v>
      </c>
      <c r="L4" s="18">
        <v>235.09399999999999</v>
      </c>
      <c r="M4" s="18">
        <v>221.29400000000001</v>
      </c>
      <c r="N4" s="18">
        <v>98.070000000000007</v>
      </c>
      <c r="O4" s="18">
        <v>155.732</v>
      </c>
      <c r="P4" s="18">
        <v>145.184</v>
      </c>
      <c r="Q4" s="18">
        <v>86.782999999999987</v>
      </c>
      <c r="R4" s="18">
        <v>175.98800000000003</v>
      </c>
      <c r="S4" s="18">
        <v>44.468000000000004</v>
      </c>
      <c r="T4" s="18">
        <v>110.72500000000001</v>
      </c>
      <c r="U4" s="18">
        <v>226.35000000000002</v>
      </c>
      <c r="V4" s="18">
        <v>252.04100000000003</v>
      </c>
      <c r="W4" s="18">
        <v>214.90799999999999</v>
      </c>
      <c r="X4" s="18">
        <v>62.576000000000008</v>
      </c>
      <c r="Y4" s="18">
        <v>208.88899999999998</v>
      </c>
      <c r="Z4" s="19"/>
      <c r="AA4" s="20">
        <f>SUM(B4:Z4)</f>
        <v>3105.1420000000003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360.48</v>
      </c>
      <c r="C7" s="28">
        <v>292.04000000000002</v>
      </c>
      <c r="D7" s="28">
        <v>273.86</v>
      </c>
      <c r="E7" s="28">
        <v>256.02</v>
      </c>
      <c r="F7" s="28">
        <v>245</v>
      </c>
      <c r="G7" s="28">
        <v>275</v>
      </c>
      <c r="H7" s="28">
        <v>292</v>
      </c>
      <c r="I7" s="28">
        <v>394.55</v>
      </c>
      <c r="J7" s="28">
        <v>382.98</v>
      </c>
      <c r="K7" s="28">
        <v>363.33</v>
      </c>
      <c r="L7" s="28">
        <v>429.63</v>
      </c>
      <c r="M7" s="28">
        <v>436.57</v>
      </c>
      <c r="N7" s="28">
        <v>467.18</v>
      </c>
      <c r="O7" s="28">
        <v>459.34</v>
      </c>
      <c r="P7" s="28">
        <v>467.29</v>
      </c>
      <c r="Q7" s="28">
        <v>482.58</v>
      </c>
      <c r="R7" s="28">
        <v>514.4</v>
      </c>
      <c r="S7" s="28">
        <v>404.23</v>
      </c>
      <c r="T7" s="28">
        <v>600.58000000000004</v>
      </c>
      <c r="U7" s="28">
        <v>681</v>
      </c>
      <c r="V7" s="28">
        <v>701</v>
      </c>
      <c r="W7" s="28">
        <v>689</v>
      </c>
      <c r="X7" s="28">
        <v>470.44</v>
      </c>
      <c r="Y7" s="28">
        <v>500</v>
      </c>
      <c r="Z7" s="29"/>
      <c r="AA7" s="30">
        <f>IF(SUM(B7:Z7)&lt;&gt;0,AVERAGEIF(B7:Z7,"&lt;&gt;"""),"")</f>
        <v>434.9375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30.835000000000001</v>
      </c>
      <c r="C20" s="77">
        <v>31.36</v>
      </c>
      <c r="D20" s="77">
        <v>25.856999999999996</v>
      </c>
      <c r="E20" s="77">
        <v>26.216000000000001</v>
      </c>
      <c r="F20" s="77">
        <v>22.189</v>
      </c>
      <c r="G20" s="77">
        <v>23.875999999999998</v>
      </c>
      <c r="H20" s="77">
        <v>40.057000000000002</v>
      </c>
      <c r="I20" s="77">
        <v>32.575000000000003</v>
      </c>
      <c r="J20" s="77">
        <v>35.355000000000004</v>
      </c>
      <c r="K20" s="77">
        <v>30.346</v>
      </c>
      <c r="L20" s="77">
        <v>36.287999999999997</v>
      </c>
      <c r="M20" s="77">
        <v>34.837000000000003</v>
      </c>
      <c r="N20" s="77">
        <v>62.177999999999997</v>
      </c>
      <c r="O20" s="77">
        <v>55.94</v>
      </c>
      <c r="P20" s="77">
        <v>51.135000000000005</v>
      </c>
      <c r="Q20" s="77">
        <v>56.579000000000001</v>
      </c>
      <c r="R20" s="77">
        <v>51.536999999999999</v>
      </c>
      <c r="S20" s="77">
        <v>39.81</v>
      </c>
      <c r="T20" s="77">
        <v>58.676999999999992</v>
      </c>
      <c r="U20" s="77">
        <v>69.932999999999993</v>
      </c>
      <c r="V20" s="77">
        <v>56.893000000000001</v>
      </c>
      <c r="W20" s="77">
        <v>44.295000000000002</v>
      </c>
      <c r="X20" s="77">
        <v>43.502000000000002</v>
      </c>
      <c r="Y20" s="77">
        <v>48.396999999999998</v>
      </c>
      <c r="Z20" s="78"/>
      <c r="AA20" s="79">
        <f t="shared" si="2"/>
        <v>1008.667</v>
      </c>
    </row>
    <row r="21" spans="1:27" ht="24.95" customHeight="1" x14ac:dyDescent="0.2">
      <c r="A21" s="75" t="s">
        <v>16</v>
      </c>
      <c r="B21" s="80">
        <v>0.92200000000000004</v>
      </c>
      <c r="C21" s="81">
        <v>11.853999999999999</v>
      </c>
      <c r="D21" s="81">
        <v>11.93</v>
      </c>
      <c r="E21" s="81">
        <v>13.123000000000001</v>
      </c>
      <c r="F21" s="81">
        <v>15.383000000000001</v>
      </c>
      <c r="G21" s="81">
        <v>14.873999999999999</v>
      </c>
      <c r="H21" s="81">
        <v>8.1609999999999996</v>
      </c>
      <c r="I21" s="81">
        <v>0.75</v>
      </c>
      <c r="J21" s="81">
        <v>4.5670000000000002</v>
      </c>
      <c r="K21" s="81">
        <v>4.6100000000000003</v>
      </c>
      <c r="L21" s="81">
        <v>0.90600000000000003</v>
      </c>
      <c r="M21" s="81">
        <v>0.95699999999999996</v>
      </c>
      <c r="N21" s="81">
        <v>0.99199999999999999</v>
      </c>
      <c r="O21" s="81">
        <v>12.491999999999999</v>
      </c>
      <c r="P21" s="81">
        <v>0.94899999999999995</v>
      </c>
      <c r="Q21" s="81">
        <v>21.504000000000001</v>
      </c>
      <c r="R21" s="81">
        <v>25.951000000000001</v>
      </c>
      <c r="S21" s="81">
        <v>4.6580000000000004</v>
      </c>
      <c r="T21" s="81">
        <v>34.948</v>
      </c>
      <c r="U21" s="81">
        <v>39.616999999999997</v>
      </c>
      <c r="V21" s="81">
        <v>37.948</v>
      </c>
      <c r="W21" s="81">
        <v>2.2130000000000001</v>
      </c>
      <c r="X21" s="81">
        <v>19.074000000000002</v>
      </c>
      <c r="Y21" s="81">
        <v>30.891999999999999</v>
      </c>
      <c r="Z21" s="78"/>
      <c r="AA21" s="79">
        <f t="shared" si="2"/>
        <v>319.27500000000003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31.757000000000001</v>
      </c>
      <c r="C25" s="88">
        <f t="shared" si="3"/>
        <v>43.213999999999999</v>
      </c>
      <c r="D25" s="88">
        <f t="shared" si="3"/>
        <v>37.786999999999992</v>
      </c>
      <c r="E25" s="88">
        <f t="shared" si="3"/>
        <v>39.338999999999999</v>
      </c>
      <c r="F25" s="88">
        <f t="shared" si="3"/>
        <v>37.572000000000003</v>
      </c>
      <c r="G25" s="88">
        <f t="shared" si="3"/>
        <v>38.75</v>
      </c>
      <c r="H25" s="88">
        <f t="shared" si="3"/>
        <v>48.218000000000004</v>
      </c>
      <c r="I25" s="88">
        <f t="shared" si="3"/>
        <v>33.325000000000003</v>
      </c>
      <c r="J25" s="88">
        <f t="shared" si="3"/>
        <v>39.922000000000004</v>
      </c>
      <c r="K25" s="88">
        <f t="shared" si="3"/>
        <v>34.956000000000003</v>
      </c>
      <c r="L25" s="88">
        <f t="shared" si="3"/>
        <v>37.193999999999996</v>
      </c>
      <c r="M25" s="88">
        <f t="shared" si="3"/>
        <v>35.794000000000004</v>
      </c>
      <c r="N25" s="88">
        <f t="shared" si="3"/>
        <v>63.169999999999995</v>
      </c>
      <c r="O25" s="88">
        <f t="shared" si="3"/>
        <v>68.432000000000002</v>
      </c>
      <c r="P25" s="88">
        <f t="shared" si="3"/>
        <v>52.084000000000003</v>
      </c>
      <c r="Q25" s="88">
        <f t="shared" si="3"/>
        <v>78.082999999999998</v>
      </c>
      <c r="R25" s="88">
        <f t="shared" si="3"/>
        <v>77.488</v>
      </c>
      <c r="S25" s="88">
        <f t="shared" si="3"/>
        <v>44.468000000000004</v>
      </c>
      <c r="T25" s="88">
        <f t="shared" si="3"/>
        <v>93.625</v>
      </c>
      <c r="U25" s="88">
        <f t="shared" si="3"/>
        <v>109.54999999999998</v>
      </c>
      <c r="V25" s="88">
        <f t="shared" si="3"/>
        <v>94.841000000000008</v>
      </c>
      <c r="W25" s="88">
        <f t="shared" si="3"/>
        <v>46.508000000000003</v>
      </c>
      <c r="X25" s="88">
        <f t="shared" si="3"/>
        <v>62.576000000000008</v>
      </c>
      <c r="Y25" s="88">
        <f t="shared" si="3"/>
        <v>79.289000000000001</v>
      </c>
      <c r="Z25" s="89">
        <f t="shared" si="3"/>
        <v>0</v>
      </c>
      <c r="AA25" s="90">
        <f t="shared" si="3"/>
        <v>1327.942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31.757000000000001</v>
      </c>
      <c r="C29" s="77">
        <v>43.213999999999999</v>
      </c>
      <c r="D29" s="77">
        <v>37.786999999999999</v>
      </c>
      <c r="E29" s="77">
        <v>39.338999999999999</v>
      </c>
      <c r="F29" s="77">
        <v>37.572000000000003</v>
      </c>
      <c r="G29" s="77">
        <v>38.75</v>
      </c>
      <c r="H29" s="77">
        <v>48.218000000000004</v>
      </c>
      <c r="I29" s="77">
        <v>33.325000000000003</v>
      </c>
      <c r="J29" s="77">
        <v>39.921999999999997</v>
      </c>
      <c r="K29" s="77">
        <v>34.956000000000003</v>
      </c>
      <c r="L29" s="77">
        <v>37.194000000000003</v>
      </c>
      <c r="M29" s="77">
        <v>35.793999999999997</v>
      </c>
      <c r="N29" s="77">
        <v>63.17</v>
      </c>
      <c r="O29" s="77">
        <v>68.432000000000002</v>
      </c>
      <c r="P29" s="77">
        <v>52.084000000000003</v>
      </c>
      <c r="Q29" s="77">
        <v>78.082999999999998</v>
      </c>
      <c r="R29" s="77">
        <v>77.488</v>
      </c>
      <c r="S29" s="77">
        <v>44.468000000000004</v>
      </c>
      <c r="T29" s="77">
        <v>93.625</v>
      </c>
      <c r="U29" s="77">
        <v>109.55</v>
      </c>
      <c r="V29" s="77">
        <v>94.840999999999994</v>
      </c>
      <c r="W29" s="77">
        <v>46.508000000000003</v>
      </c>
      <c r="X29" s="77">
        <v>62.576000000000001</v>
      </c>
      <c r="Y29" s="77">
        <v>79.289000000000001</v>
      </c>
      <c r="Z29" s="78"/>
      <c r="AA29" s="79">
        <f>SUM(B29:Z29)</f>
        <v>1327.942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31.757000000000001</v>
      </c>
      <c r="C31" s="62">
        <f t="shared" si="4"/>
        <v>43.213999999999999</v>
      </c>
      <c r="D31" s="62">
        <f t="shared" si="4"/>
        <v>37.786999999999999</v>
      </c>
      <c r="E31" s="62">
        <f t="shared" si="4"/>
        <v>39.338999999999999</v>
      </c>
      <c r="F31" s="62">
        <f t="shared" si="4"/>
        <v>37.572000000000003</v>
      </c>
      <c r="G31" s="62">
        <f t="shared" si="4"/>
        <v>38.75</v>
      </c>
      <c r="H31" s="62">
        <f t="shared" si="4"/>
        <v>48.218000000000004</v>
      </c>
      <c r="I31" s="62">
        <f t="shared" si="4"/>
        <v>33.325000000000003</v>
      </c>
      <c r="J31" s="62">
        <f t="shared" si="4"/>
        <v>39.921999999999997</v>
      </c>
      <c r="K31" s="62">
        <f t="shared" si="4"/>
        <v>34.956000000000003</v>
      </c>
      <c r="L31" s="62">
        <f t="shared" si="4"/>
        <v>37.194000000000003</v>
      </c>
      <c r="M31" s="62">
        <f t="shared" si="4"/>
        <v>35.793999999999997</v>
      </c>
      <c r="N31" s="62">
        <f t="shared" si="4"/>
        <v>63.17</v>
      </c>
      <c r="O31" s="62">
        <f t="shared" si="4"/>
        <v>68.432000000000002</v>
      </c>
      <c r="P31" s="62">
        <f t="shared" si="4"/>
        <v>52.084000000000003</v>
      </c>
      <c r="Q31" s="62">
        <f t="shared" si="4"/>
        <v>78.082999999999998</v>
      </c>
      <c r="R31" s="62">
        <f t="shared" si="4"/>
        <v>77.488</v>
      </c>
      <c r="S31" s="62">
        <f t="shared" si="4"/>
        <v>44.468000000000004</v>
      </c>
      <c r="T31" s="62">
        <f t="shared" si="4"/>
        <v>93.625</v>
      </c>
      <c r="U31" s="62">
        <f t="shared" si="4"/>
        <v>109.55</v>
      </c>
      <c r="V31" s="62">
        <f t="shared" si="4"/>
        <v>94.840999999999994</v>
      </c>
      <c r="W31" s="62">
        <f t="shared" si="4"/>
        <v>46.508000000000003</v>
      </c>
      <c r="X31" s="62">
        <f t="shared" si="4"/>
        <v>62.576000000000001</v>
      </c>
      <c r="Y31" s="62">
        <f t="shared" si="4"/>
        <v>79.289000000000001</v>
      </c>
      <c r="Z31" s="63">
        <f t="shared" si="4"/>
        <v>0</v>
      </c>
      <c r="AA31" s="64">
        <f t="shared" si="4"/>
        <v>1327.942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153.69999999999999</v>
      </c>
      <c r="C38" s="99"/>
      <c r="D38" s="99"/>
      <c r="E38" s="99"/>
      <c r="F38" s="99"/>
      <c r="G38" s="99"/>
      <c r="H38" s="99"/>
      <c r="I38" s="99">
        <v>117.7</v>
      </c>
      <c r="J38" s="99">
        <v>99.9</v>
      </c>
      <c r="K38" s="99">
        <v>110.9</v>
      </c>
      <c r="L38" s="99">
        <v>197.9</v>
      </c>
      <c r="M38" s="99">
        <v>185.5</v>
      </c>
      <c r="N38" s="99">
        <v>34.9</v>
      </c>
      <c r="O38" s="99">
        <v>87.3</v>
      </c>
      <c r="P38" s="99">
        <v>93.1</v>
      </c>
      <c r="Q38" s="99">
        <v>8.6999999999999993</v>
      </c>
      <c r="R38" s="99">
        <v>98.5</v>
      </c>
      <c r="S38" s="99"/>
      <c r="T38" s="99">
        <v>17.100000000000001</v>
      </c>
      <c r="U38" s="99">
        <v>116.8</v>
      </c>
      <c r="V38" s="99">
        <v>157.19999999999999</v>
      </c>
      <c r="W38" s="99">
        <v>168.4</v>
      </c>
      <c r="X38" s="99"/>
      <c r="Y38" s="99">
        <v>129.6</v>
      </c>
      <c r="Z38" s="100"/>
      <c r="AA38" s="79">
        <f t="shared" si="5"/>
        <v>1777.1999999999998</v>
      </c>
    </row>
    <row r="39" spans="1:27" ht="30" customHeight="1" thickBot="1" x14ac:dyDescent="0.25">
      <c r="A39" s="86" t="s">
        <v>45</v>
      </c>
      <c r="B39" s="87">
        <f t="shared" ref="B39:Z39" si="6">SUM(B34:B38)</f>
        <v>153.69999999999999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117.7</v>
      </c>
      <c r="J39" s="88">
        <f t="shared" si="6"/>
        <v>99.9</v>
      </c>
      <c r="K39" s="88">
        <f t="shared" si="6"/>
        <v>110.9</v>
      </c>
      <c r="L39" s="88">
        <f t="shared" si="6"/>
        <v>197.9</v>
      </c>
      <c r="M39" s="88">
        <f t="shared" si="6"/>
        <v>185.5</v>
      </c>
      <c r="N39" s="88">
        <f t="shared" si="6"/>
        <v>34.9</v>
      </c>
      <c r="O39" s="88">
        <f t="shared" si="6"/>
        <v>87.3</v>
      </c>
      <c r="P39" s="88">
        <f t="shared" si="6"/>
        <v>93.1</v>
      </c>
      <c r="Q39" s="88">
        <f t="shared" si="6"/>
        <v>8.6999999999999993</v>
      </c>
      <c r="R39" s="88">
        <f t="shared" si="6"/>
        <v>98.5</v>
      </c>
      <c r="S39" s="88">
        <f t="shared" si="6"/>
        <v>0</v>
      </c>
      <c r="T39" s="88">
        <f t="shared" si="6"/>
        <v>17.100000000000001</v>
      </c>
      <c r="U39" s="88">
        <f t="shared" si="6"/>
        <v>116.8</v>
      </c>
      <c r="V39" s="88">
        <f t="shared" si="6"/>
        <v>157.19999999999999</v>
      </c>
      <c r="W39" s="88">
        <f t="shared" si="6"/>
        <v>168.4</v>
      </c>
      <c r="X39" s="88">
        <f t="shared" si="6"/>
        <v>0</v>
      </c>
      <c r="Y39" s="88">
        <f t="shared" si="6"/>
        <v>129.6</v>
      </c>
      <c r="Z39" s="89">
        <f t="shared" si="6"/>
        <v>0</v>
      </c>
      <c r="AA39" s="90">
        <f t="shared" si="5"/>
        <v>1777.1999999999998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153.69999999999999</v>
      </c>
      <c r="C46" s="99"/>
      <c r="D46" s="99"/>
      <c r="E46" s="99"/>
      <c r="F46" s="99"/>
      <c r="G46" s="99"/>
      <c r="H46" s="99"/>
      <c r="I46" s="99">
        <v>117.7</v>
      </c>
      <c r="J46" s="99">
        <v>99.9</v>
      </c>
      <c r="K46" s="99">
        <v>110.9</v>
      </c>
      <c r="L46" s="99">
        <v>197.9</v>
      </c>
      <c r="M46" s="99">
        <v>185.5</v>
      </c>
      <c r="N46" s="99">
        <v>34.9</v>
      </c>
      <c r="O46" s="99">
        <v>87.3</v>
      </c>
      <c r="P46" s="99">
        <v>93.1</v>
      </c>
      <c r="Q46" s="99">
        <v>8.6999999999999993</v>
      </c>
      <c r="R46" s="99">
        <v>98.5</v>
      </c>
      <c r="S46" s="99"/>
      <c r="T46" s="99">
        <v>17.100000000000001</v>
      </c>
      <c r="U46" s="99">
        <v>116.8</v>
      </c>
      <c r="V46" s="99">
        <v>157.19999999999999</v>
      </c>
      <c r="W46" s="99">
        <v>168.4</v>
      </c>
      <c r="X46" s="99"/>
      <c r="Y46" s="99">
        <v>129.6</v>
      </c>
      <c r="Z46" s="100"/>
      <c r="AA46" s="79">
        <f t="shared" si="7"/>
        <v>1777.1999999999998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153.69999999999999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117.7</v>
      </c>
      <c r="J48" s="88">
        <f t="shared" si="8"/>
        <v>99.9</v>
      </c>
      <c r="K48" s="88">
        <f t="shared" si="8"/>
        <v>110.9</v>
      </c>
      <c r="L48" s="88">
        <f t="shared" si="8"/>
        <v>197.9</v>
      </c>
      <c r="M48" s="88">
        <f t="shared" si="8"/>
        <v>185.5</v>
      </c>
      <c r="N48" s="88">
        <f t="shared" si="8"/>
        <v>34.9</v>
      </c>
      <c r="O48" s="88">
        <f t="shared" si="8"/>
        <v>87.3</v>
      </c>
      <c r="P48" s="88">
        <f t="shared" si="8"/>
        <v>93.1</v>
      </c>
      <c r="Q48" s="88">
        <f t="shared" si="8"/>
        <v>8.6999999999999993</v>
      </c>
      <c r="R48" s="88">
        <f t="shared" si="8"/>
        <v>98.5</v>
      </c>
      <c r="S48" s="88">
        <f t="shared" si="8"/>
        <v>0</v>
      </c>
      <c r="T48" s="88">
        <f t="shared" si="8"/>
        <v>17.100000000000001</v>
      </c>
      <c r="U48" s="88">
        <f t="shared" si="8"/>
        <v>116.8</v>
      </c>
      <c r="V48" s="88">
        <f t="shared" si="8"/>
        <v>157.19999999999999</v>
      </c>
      <c r="W48" s="88">
        <f t="shared" si="8"/>
        <v>168.4</v>
      </c>
      <c r="X48" s="88">
        <f t="shared" si="8"/>
        <v>0</v>
      </c>
      <c r="Y48" s="88">
        <f t="shared" si="8"/>
        <v>129.6</v>
      </c>
      <c r="Z48" s="89">
        <f t="shared" si="8"/>
        <v>0</v>
      </c>
      <c r="AA48" s="90">
        <f t="shared" si="7"/>
        <v>1777.1999999999998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185.45699999999999</v>
      </c>
      <c r="C51" s="88">
        <f t="shared" si="10"/>
        <v>43.213999999999999</v>
      </c>
      <c r="D51" s="88">
        <f t="shared" si="10"/>
        <v>37.786999999999992</v>
      </c>
      <c r="E51" s="88">
        <f t="shared" si="10"/>
        <v>39.338999999999999</v>
      </c>
      <c r="F51" s="88">
        <f t="shared" si="10"/>
        <v>37.572000000000003</v>
      </c>
      <c r="G51" s="88">
        <f t="shared" si="10"/>
        <v>38.75</v>
      </c>
      <c r="H51" s="88">
        <f t="shared" si="10"/>
        <v>48.218000000000004</v>
      </c>
      <c r="I51" s="88">
        <f t="shared" si="10"/>
        <v>151.02500000000001</v>
      </c>
      <c r="J51" s="88">
        <f t="shared" si="10"/>
        <v>139.822</v>
      </c>
      <c r="K51" s="88">
        <f t="shared" si="10"/>
        <v>145.85599999999999</v>
      </c>
      <c r="L51" s="88">
        <f t="shared" si="10"/>
        <v>235.09399999999999</v>
      </c>
      <c r="M51" s="88">
        <f t="shared" si="10"/>
        <v>221.29400000000001</v>
      </c>
      <c r="N51" s="88">
        <f t="shared" si="10"/>
        <v>98.07</v>
      </c>
      <c r="O51" s="88">
        <f t="shared" si="10"/>
        <v>155.732</v>
      </c>
      <c r="P51" s="88">
        <f t="shared" si="10"/>
        <v>145.184</v>
      </c>
      <c r="Q51" s="88">
        <f t="shared" si="10"/>
        <v>86.783000000000001</v>
      </c>
      <c r="R51" s="88">
        <f t="shared" si="10"/>
        <v>175.988</v>
      </c>
      <c r="S51" s="88">
        <f t="shared" si="10"/>
        <v>44.468000000000004</v>
      </c>
      <c r="T51" s="88">
        <f t="shared" si="10"/>
        <v>110.72499999999999</v>
      </c>
      <c r="U51" s="88">
        <f t="shared" si="10"/>
        <v>226.34999999999997</v>
      </c>
      <c r="V51" s="88">
        <f t="shared" si="10"/>
        <v>252.041</v>
      </c>
      <c r="W51" s="88">
        <f t="shared" si="10"/>
        <v>214.90800000000002</v>
      </c>
      <c r="X51" s="88">
        <f t="shared" si="10"/>
        <v>62.576000000000008</v>
      </c>
      <c r="Y51" s="88">
        <f t="shared" si="10"/>
        <v>208.88900000000001</v>
      </c>
      <c r="Z51" s="89">
        <f t="shared" si="10"/>
        <v>0</v>
      </c>
      <c r="AA51" s="105">
        <f>SUM(B51:Z51)</f>
        <v>3105.1420000000003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44767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153.69999999999999</v>
      </c>
      <c r="C4" s="18"/>
      <c r="D4" s="18"/>
      <c r="E4" s="18"/>
      <c r="F4" s="18"/>
      <c r="G4" s="18"/>
      <c r="H4" s="18"/>
      <c r="I4" s="18">
        <v>117.7</v>
      </c>
      <c r="J4" s="18">
        <v>99.9</v>
      </c>
      <c r="K4" s="18">
        <v>110.9</v>
      </c>
      <c r="L4" s="18">
        <v>197.9</v>
      </c>
      <c r="M4" s="18">
        <v>185.5</v>
      </c>
      <c r="N4" s="18">
        <v>34.9</v>
      </c>
      <c r="O4" s="18">
        <v>87.3</v>
      </c>
      <c r="P4" s="18">
        <v>93.1</v>
      </c>
      <c r="Q4" s="18">
        <v>8.6999999999999993</v>
      </c>
      <c r="R4" s="18">
        <v>98.5</v>
      </c>
      <c r="S4" s="18"/>
      <c r="T4" s="18">
        <v>17.100000000000001</v>
      </c>
      <c r="U4" s="18">
        <v>116.8</v>
      </c>
      <c r="V4" s="18">
        <v>157.19999999999999</v>
      </c>
      <c r="W4" s="18">
        <v>168.4</v>
      </c>
      <c r="X4" s="18"/>
      <c r="Y4" s="18">
        <v>129.6</v>
      </c>
      <c r="Z4" s="19"/>
      <c r="AA4" s="112">
        <f>SUM(B4:Z4)</f>
        <v>1777.1999999999998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360.48</v>
      </c>
      <c r="C7" s="118">
        <v>292.04000000000002</v>
      </c>
      <c r="D7" s="118">
        <v>273.86</v>
      </c>
      <c r="E7" s="118">
        <v>256.02</v>
      </c>
      <c r="F7" s="118">
        <v>245</v>
      </c>
      <c r="G7" s="118">
        <v>275</v>
      </c>
      <c r="H7" s="118">
        <v>292</v>
      </c>
      <c r="I7" s="118">
        <v>394.55</v>
      </c>
      <c r="J7" s="118">
        <v>382.98</v>
      </c>
      <c r="K7" s="118">
        <v>363.33</v>
      </c>
      <c r="L7" s="118">
        <v>429.63</v>
      </c>
      <c r="M7" s="118">
        <v>436.57</v>
      </c>
      <c r="N7" s="118">
        <v>467.18</v>
      </c>
      <c r="O7" s="118">
        <v>459.34</v>
      </c>
      <c r="P7" s="118">
        <v>467.29</v>
      </c>
      <c r="Q7" s="118">
        <v>482.58</v>
      </c>
      <c r="R7" s="118">
        <v>514.4</v>
      </c>
      <c r="S7" s="118">
        <v>404.23</v>
      </c>
      <c r="T7" s="118">
        <v>600.58000000000004</v>
      </c>
      <c r="U7" s="118">
        <v>681</v>
      </c>
      <c r="V7" s="118">
        <v>701</v>
      </c>
      <c r="W7" s="118">
        <v>689</v>
      </c>
      <c r="X7" s="118">
        <v>470.44</v>
      </c>
      <c r="Y7" s="118">
        <v>500</v>
      </c>
      <c r="Z7" s="119"/>
      <c r="AA7" s="120">
        <f>IF(SUM(B7:Z7)&lt;&gt;0,AVERAGEIF(B7:Z7,"&lt;&gt;"""),"")</f>
        <v>434.9375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153.69999999999999</v>
      </c>
      <c r="C23" s="134"/>
      <c r="D23" s="134"/>
      <c r="E23" s="134"/>
      <c r="F23" s="134"/>
      <c r="G23" s="134"/>
      <c r="H23" s="134"/>
      <c r="I23" s="134">
        <v>117.7</v>
      </c>
      <c r="J23" s="134">
        <v>99.9</v>
      </c>
      <c r="K23" s="134">
        <v>110.9</v>
      </c>
      <c r="L23" s="134">
        <v>197.9</v>
      </c>
      <c r="M23" s="134">
        <v>185.5</v>
      </c>
      <c r="N23" s="134">
        <v>34.9</v>
      </c>
      <c r="O23" s="134">
        <v>87.3</v>
      </c>
      <c r="P23" s="134">
        <v>93.1</v>
      </c>
      <c r="Q23" s="134">
        <v>8.6999999999999993</v>
      </c>
      <c r="R23" s="134">
        <v>98.5</v>
      </c>
      <c r="S23" s="134"/>
      <c r="T23" s="134">
        <v>17.100000000000001</v>
      </c>
      <c r="U23" s="134">
        <v>116.8</v>
      </c>
      <c r="V23" s="134">
        <v>157.19999999999999</v>
      </c>
      <c r="W23" s="134">
        <v>168.4</v>
      </c>
      <c r="X23" s="134"/>
      <c r="Y23" s="134">
        <v>129.6</v>
      </c>
      <c r="Z23" s="132"/>
      <c r="AA23" s="133">
        <f t="shared" si="2"/>
        <v>1777.1999999999998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153.69999999999999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117.7</v>
      </c>
      <c r="J24" s="136">
        <f t="shared" si="3"/>
        <v>99.9</v>
      </c>
      <c r="K24" s="136">
        <f t="shared" si="3"/>
        <v>110.9</v>
      </c>
      <c r="L24" s="136">
        <f t="shared" si="3"/>
        <v>197.9</v>
      </c>
      <c r="M24" s="136">
        <f t="shared" si="3"/>
        <v>185.5</v>
      </c>
      <c r="N24" s="136">
        <f t="shared" si="3"/>
        <v>34.9</v>
      </c>
      <c r="O24" s="136">
        <f t="shared" si="3"/>
        <v>87.3</v>
      </c>
      <c r="P24" s="136">
        <f t="shared" si="3"/>
        <v>93.1</v>
      </c>
      <c r="Q24" s="136">
        <f t="shared" si="3"/>
        <v>8.6999999999999993</v>
      </c>
      <c r="R24" s="136">
        <f t="shared" si="3"/>
        <v>98.5</v>
      </c>
      <c r="S24" s="136">
        <f t="shared" si="3"/>
        <v>0</v>
      </c>
      <c r="T24" s="136">
        <f t="shared" si="3"/>
        <v>17.100000000000001</v>
      </c>
      <c r="U24" s="136">
        <f t="shared" si="3"/>
        <v>116.8</v>
      </c>
      <c r="V24" s="136">
        <f t="shared" si="3"/>
        <v>157.19999999999999</v>
      </c>
      <c r="W24" s="136">
        <f t="shared" si="3"/>
        <v>168.4</v>
      </c>
      <c r="X24" s="136">
        <f t="shared" si="3"/>
        <v>0</v>
      </c>
      <c r="Y24" s="136">
        <f t="shared" si="3"/>
        <v>129.6</v>
      </c>
      <c r="Z24" s="137" t="str">
        <f t="shared" si="3"/>
        <v/>
      </c>
      <c r="AA24" s="90">
        <f t="shared" si="2"/>
        <v>1777.1999999999998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2022-07-24T20:25:23Z</dcterms:created>
  <dcterms:modified xsi:type="dcterms:W3CDTF">2022-07-24T20:25:24Z</dcterms:modified>
</cp:coreProperties>
</file>