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<sst xmlns="http://schemas.openxmlformats.org/spreadsheetml/2006/main" count="117" uniqueCount="53">
  <si>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23/07/2022 23:25:38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</si>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</sst>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10.196999999999999</c:v>
                </c:pt>
                <c:pt idx="1">
                  <c:v>27.402999999999999</c:v>
                </c:pt>
                <c:pt idx="2">
                  <c:v>29.343</c:v>
                </c:pt>
                <c:pt idx="3">
                  <c:v>23.334</c:v>
                </c:pt>
                <c:pt idx="4">
                  <c:v>21.713999999999999</c:v>
                </c:pt>
                <c:pt idx="5">
                  <c:v>21.192</c:v>
                </c:pt>
                <c:pt idx="6">
                  <c:v>17.251999999999999</c:v>
                </c:pt>
                <c:pt idx="7">
                  <c:v>39.646000000000001</c:v>
                </c:pt>
                <c:pt idx="8">
                  <c:v>15.173</c:v>
                </c:pt>
                <c:pt idx="9">
                  <c:v>13.257999999999999</c:v>
                </c:pt>
                <c:pt idx="10">
                  <c:v>19.018999999999998</c:v>
                </c:pt>
                <c:pt idx="16">
                  <c:v>14</c:v>
                </c:pt>
                <c:pt idx="17">
                  <c:v>21.945</c:v>
                </c:pt>
                <c:pt idx="18">
                  <c:v>30.436999999999998</c:v>
                </c:pt>
                <c:pt idx="19">
                  <c:v>24.709000000000003</c:v>
                </c:pt>
                <c:pt idx="20">
                  <c:v>39.477999999999994</c:v>
                </c:pt>
                <c:pt idx="21">
                  <c:v>28.703999999999997</c:v>
                </c:pt>
                <c:pt idx="22">
                  <c:v>15.448</c:v>
                </c:pt>
                <c:pt idx="23">
                  <c:v>30.64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5.36</c:v>
                </c:pt>
                <c:pt idx="1">
                  <c:v>4.2460000000000004</c:v>
                </c:pt>
                <c:pt idx="2">
                  <c:v>4.452</c:v>
                </c:pt>
                <c:pt idx="3">
                  <c:v>8.8219999999999992</c:v>
                </c:pt>
                <c:pt idx="4">
                  <c:v>12.541000000000002</c:v>
                </c:pt>
                <c:pt idx="5">
                  <c:v>12.708</c:v>
                </c:pt>
                <c:pt idx="6">
                  <c:v>23.152000000000001</c:v>
                </c:pt>
                <c:pt idx="7">
                  <c:v>36.5</c:v>
                </c:pt>
                <c:pt idx="8">
                  <c:v>38.110999999999997</c:v>
                </c:pt>
                <c:pt idx="9">
                  <c:v>34.792000000000002</c:v>
                </c:pt>
                <c:pt idx="10">
                  <c:v>38.421999999999997</c:v>
                </c:pt>
                <c:pt idx="11">
                  <c:v>43.32</c:v>
                </c:pt>
                <c:pt idx="12">
                  <c:v>48.839999999999996</c:v>
                </c:pt>
                <c:pt idx="13">
                  <c:v>44.300999999999995</c:v>
                </c:pt>
                <c:pt idx="14">
                  <c:v>40.448</c:v>
                </c:pt>
                <c:pt idx="15">
                  <c:v>30.369000000000003</c:v>
                </c:pt>
                <c:pt idx="16">
                  <c:v>29.818999999999999</c:v>
                </c:pt>
                <c:pt idx="17">
                  <c:v>23.211000000000002</c:v>
                </c:pt>
                <c:pt idx="18">
                  <c:v>22.917000000000002</c:v>
                </c:pt>
                <c:pt idx="19">
                  <c:v>17.295000000000002</c:v>
                </c:pt>
                <c:pt idx="20">
                  <c:v>10.914999999999999</c:v>
                </c:pt>
                <c:pt idx="21">
                  <c:v>9.9329999999999998</c:v>
                </c:pt>
                <c:pt idx="22">
                  <c:v>15.420999999999999</c:v>
                </c:pt>
                <c:pt idx="23">
                  <c:v>16.321999999999999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20.286000000000001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6003608"/>
        <c:axId val="496004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33.397999999999996</c:v>
                </c:pt>
                <c:pt idx="1">
                  <c:v>31.648999999999997</c:v>
                </c:pt>
                <c:pt idx="2">
                  <c:v>33.795000000000009</c:v>
                </c:pt>
                <c:pt idx="3">
                  <c:v>32.156000000000006</c:v>
                </c:pt>
                <c:pt idx="4">
                  <c:v>34.255000000000003</c:v>
                </c:pt>
                <c:pt idx="5">
                  <c:v>33.899999999999991</c:v>
                </c:pt>
                <c:pt idx="6">
                  <c:v>40.404000000000003</c:v>
                </c:pt>
                <c:pt idx="7">
                  <c:v>78.145999999999987</c:v>
                </c:pt>
                <c:pt idx="8">
                  <c:v>56.850999999999992</c:v>
                </c:pt>
                <c:pt idx="9">
                  <c:v>48.050000000000004</c:v>
                </c:pt>
                <c:pt idx="10">
                  <c:v>61.440999999999995</c:v>
                </c:pt>
                <c:pt idx="11">
                  <c:v>49.319999999999993</c:v>
                </c:pt>
                <c:pt idx="12">
                  <c:v>48.839999999999996</c:v>
                </c:pt>
                <c:pt idx="13">
                  <c:v>44.301000000000002</c:v>
                </c:pt>
                <c:pt idx="14">
                  <c:v>40.447999999999993</c:v>
                </c:pt>
                <c:pt idx="15">
                  <c:v>30.369000000000003</c:v>
                </c:pt>
                <c:pt idx="16">
                  <c:v>67.632999999999981</c:v>
                </c:pt>
                <c:pt idx="17">
                  <c:v>45.155999999999992</c:v>
                </c:pt>
                <c:pt idx="18">
                  <c:v>53.322999999999993</c:v>
                </c:pt>
                <c:pt idx="19">
                  <c:v>62.318999999999996</c:v>
                </c:pt>
                <c:pt idx="20">
                  <c:v>50.360000000000007</c:v>
                </c:pt>
                <c:pt idx="21">
                  <c:v>38.61999999999999</c:v>
                </c:pt>
                <c:pt idx="22">
                  <c:v>34.285999999999994</c:v>
                </c:pt>
                <c:pt idx="23">
                  <c:v>46.958000000000006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003608"/>
        <c:axId val="496004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</c:v>
                </c:pt>
                <c:pt idx="1">
                  <c:v>297.91000000000003</c:v>
                </c:pt>
                <c:pt idx="2">
                  <c:v>289.75</c:v>
                </c:pt>
                <c:pt idx="3">
                  <c:v>292</c:v>
                </c:pt>
                <c:pt idx="4">
                  <c:v>292</c:v>
                </c:pt>
                <c:pt idx="5">
                  <c:v>289.56</c:v>
                </c:pt>
                <c:pt idx="6">
                  <c:v>274.26</c:v>
                </c:pt>
                <c:pt idx="7">
                  <c:v>296.76</c:v>
                </c:pt>
                <c:pt idx="8">
                  <c:v>246</c:v>
                </c:pt>
                <c:pt idx="9">
                  <c:v>246</c:v>
                </c:pt>
                <c:pt idx="10">
                  <c:v>291.05</c:v>
                </c:pt>
                <c:pt idx="11">
                  <c:v>333.4</c:v>
                </c:pt>
                <c:pt idx="12">
                  <c:v>236.17</c:v>
                </c:pt>
                <c:pt idx="13">
                  <c:v>235.28</c:v>
                </c:pt>
                <c:pt idx="14">
                  <c:v>209.39</c:v>
                </c:pt>
                <c:pt idx="15">
                  <c:v>252.46</c:v>
                </c:pt>
                <c:pt idx="16">
                  <c:v>316.45</c:v>
                </c:pt>
                <c:pt idx="17">
                  <c:v>295.33</c:v>
                </c:pt>
                <c:pt idx="18">
                  <c:v>350.78</c:v>
                </c:pt>
                <c:pt idx="19">
                  <c:v>427.82</c:v>
                </c:pt>
                <c:pt idx="20">
                  <c:v>442.01</c:v>
                </c:pt>
                <c:pt idx="21">
                  <c:v>445.18</c:v>
                </c:pt>
                <c:pt idx="22">
                  <c:v>441.87</c:v>
                </c:pt>
                <c:pt idx="23">
                  <c:v>369.46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004784"/>
        <c:axId val="496004392"/>
      </c:lineChart>
      <c:catAx>
        <c:axId val="496003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004000"/>
        <c:crosses val="autoZero"/>
        <c:auto val="1"/>
        <c:lblAlgn val="ctr"/>
        <c:lblOffset val="100"/>
        <c:noMultiLvlLbl val="0"/>
      </c:catAx>
      <c:valAx>
        <c:axId val="49600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003608"/>
        <c:crosses val="autoZero"/>
        <c:crossBetween val="between"/>
      </c:valAx>
      <c:valAx>
        <c:axId val="496004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004784"/>
        <c:crosses val="max"/>
        <c:crossBetween val="between"/>
      </c:valAx>
      <c:catAx>
        <c:axId val="496004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6004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33.356999999999999</v>
      </c>
      <c r="C4" s="18">
        <v>31.649000000000001</v>
      </c>
      <c r="D4" s="18">
        <v>33.794999999999995</v>
      </c>
      <c r="E4" s="18">
        <v>32.155999999999999</v>
      </c>
      <c r="F4" s="18">
        <v>34.255000000000003</v>
      </c>
      <c r="G4" s="18">
        <v>33.9</v>
      </c>
      <c r="H4" s="18">
        <v>40.403999999999996</v>
      </c>
      <c r="I4" s="18">
        <v>78.145999999999987</v>
      </c>
      <c r="J4" s="18">
        <v>56.850999999999992</v>
      </c>
      <c r="K4" s="18">
        <v>48.05</v>
      </c>
      <c r="L4" s="18">
        <v>61.440999999999995</v>
      </c>
      <c r="M4" s="18">
        <v>49.32</v>
      </c>
      <c r="N4" s="18">
        <v>48.839999999999996</v>
      </c>
      <c r="O4" s="18">
        <v>44.300999999999995</v>
      </c>
      <c r="P4" s="18">
        <v>40.448</v>
      </c>
      <c r="Q4" s="18">
        <v>30.369000000000003</v>
      </c>
      <c r="R4" s="18">
        <v>67.62</v>
      </c>
      <c r="S4" s="18">
        <v>45.155999999999999</v>
      </c>
      <c r="T4" s="18">
        <v>53.354000000000013</v>
      </c>
      <c r="U4" s="18">
        <v>62.290000000000006</v>
      </c>
      <c r="V4" s="18">
        <v>50.393000000000001</v>
      </c>
      <c r="W4" s="18">
        <v>38.637999999999998</v>
      </c>
      <c r="X4" s="18">
        <v>34.268999999999998</v>
      </c>
      <c r="Y4" s="18">
        <v>46.961999999999996</v>
      </c>
      <c r="Z4" s="19"/>
      <c r="AA4" s="20">
        <f>SUM(B4:Z4)</f>
        <v>1095.9639999999999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</v>
      </c>
      <c r="C7" s="28">
        <v>297.91000000000003</v>
      </c>
      <c r="D7" s="28">
        <v>289.75</v>
      </c>
      <c r="E7" s="28">
        <v>292</v>
      </c>
      <c r="F7" s="28">
        <v>292</v>
      </c>
      <c r="G7" s="28">
        <v>289.56</v>
      </c>
      <c r="H7" s="28">
        <v>274.26</v>
      </c>
      <c r="I7" s="28">
        <v>296.76</v>
      </c>
      <c r="J7" s="28">
        <v>246</v>
      </c>
      <c r="K7" s="28">
        <v>246</v>
      </c>
      <c r="L7" s="28">
        <v>291.05</v>
      </c>
      <c r="M7" s="28">
        <v>333.4</v>
      </c>
      <c r="N7" s="28">
        <v>236.17</v>
      </c>
      <c r="O7" s="28">
        <v>235.28</v>
      </c>
      <c r="P7" s="28">
        <v>209.39</v>
      </c>
      <c r="Q7" s="28">
        <v>252.46</v>
      </c>
      <c r="R7" s="28">
        <v>316.45</v>
      </c>
      <c r="S7" s="28">
        <v>295.33</v>
      </c>
      <c r="T7" s="28">
        <v>350.78</v>
      </c>
      <c r="U7" s="28">
        <v>427.82</v>
      </c>
      <c r="V7" s="28">
        <v>442.01</v>
      </c>
      <c r="W7" s="28">
        <v>445.18</v>
      </c>
      <c r="X7" s="28">
        <v>441.87</v>
      </c>
      <c r="Y7" s="28">
        <v>369.46</v>
      </c>
      <c r="Z7" s="29"/>
      <c r="AA7" s="30">
        <f>IF(SUM(B7:Z7)&lt;&gt;0,AVERAGEIF(B7:Z7,"&lt;&gt;"""),"")</f>
        <v>311.28708333333333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10.196999999999999</v>
      </c>
      <c r="C12" s="52">
        <v>27.402999999999999</v>
      </c>
      <c r="D12" s="52">
        <v>29.343</v>
      </c>
      <c r="E12" s="52">
        <v>23.334</v>
      </c>
      <c r="F12" s="52">
        <v>21.713999999999999</v>
      </c>
      <c r="G12" s="52">
        <v>21.192</v>
      </c>
      <c r="H12" s="52">
        <v>17.251999999999999</v>
      </c>
      <c r="I12" s="52">
        <v>39.646000000000001</v>
      </c>
      <c r="J12" s="52">
        <v>15.173</v>
      </c>
      <c r="K12" s="52">
        <v>13.257999999999999</v>
      </c>
      <c r="L12" s="52">
        <v>19.018999999999998</v>
      </c>
      <c r="M12" s="52"/>
      <c r="N12" s="52"/>
      <c r="O12" s="52"/>
      <c r="P12" s="52"/>
      <c r="Q12" s="52"/>
      <c r="R12" s="52">
        <v>14</v>
      </c>
      <c r="S12" s="52">
        <v>21.945</v>
      </c>
      <c r="T12" s="52">
        <v>30.436999999999998</v>
      </c>
      <c r="U12" s="52">
        <v>24.709000000000003</v>
      </c>
      <c r="V12" s="52">
        <v>39.477999999999994</v>
      </c>
      <c r="W12" s="52">
        <v>28.703999999999997</v>
      </c>
      <c r="X12" s="52">
        <v>15.448</v>
      </c>
      <c r="Y12" s="52">
        <v>30.64</v>
      </c>
      <c r="Z12" s="53"/>
      <c r="AA12" s="54">
        <f t="shared" si="0"/>
        <v>442.89200000000005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20.286000000000001</v>
      </c>
      <c r="V13" s="52"/>
      <c r="W13" s="52"/>
      <c r="X13" s="52"/>
      <c r="Y13" s="52"/>
      <c r="Z13" s="53"/>
      <c r="AA13" s="54">
        <f t="shared" si="0"/>
        <v>20.286000000000001</v>
      </c>
    </row>
    <row r="14" spans="1:27" ht="24.95" customHeight="1" x14ac:dyDescent="0.2">
      <c r="A14" s="55" t="s">
        <v>10</v>
      </c>
      <c r="B14" s="56">
        <v>5.36</v>
      </c>
      <c r="C14" s="57">
        <v>4.2460000000000004</v>
      </c>
      <c r="D14" s="57">
        <v>4.452</v>
      </c>
      <c r="E14" s="57">
        <v>8.8219999999999992</v>
      </c>
      <c r="F14" s="57">
        <v>12.541000000000002</v>
      </c>
      <c r="G14" s="57">
        <v>12.708</v>
      </c>
      <c r="H14" s="57">
        <v>23.152000000000001</v>
      </c>
      <c r="I14" s="57">
        <v>36.5</v>
      </c>
      <c r="J14" s="57">
        <v>38.110999999999997</v>
      </c>
      <c r="K14" s="57">
        <v>34.792000000000002</v>
      </c>
      <c r="L14" s="57">
        <v>38.421999999999997</v>
      </c>
      <c r="M14" s="57">
        <v>43.32</v>
      </c>
      <c r="N14" s="57">
        <v>48.839999999999996</v>
      </c>
      <c r="O14" s="57">
        <v>44.300999999999995</v>
      </c>
      <c r="P14" s="57">
        <v>40.448</v>
      </c>
      <c r="Q14" s="57">
        <v>30.369000000000003</v>
      </c>
      <c r="R14" s="57">
        <v>29.818999999999999</v>
      </c>
      <c r="S14" s="57">
        <v>23.211000000000002</v>
      </c>
      <c r="T14" s="57">
        <v>22.917000000000002</v>
      </c>
      <c r="U14" s="57">
        <v>17.295000000000002</v>
      </c>
      <c r="V14" s="57">
        <v>10.914999999999999</v>
      </c>
      <c r="W14" s="57">
        <v>9.9329999999999998</v>
      </c>
      <c r="X14" s="57">
        <v>15.420999999999999</v>
      </c>
      <c r="Y14" s="57">
        <v>16.321999999999999</v>
      </c>
      <c r="Z14" s="58"/>
      <c r="AA14" s="59">
        <f t="shared" si="0"/>
        <v>572.21699999999998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15.556999999999999</v>
      </c>
      <c r="C16" s="62">
        <f t="shared" ref="C16:Z16" si="1">IF(LEN(C$2)&gt;0,SUM(C10:C15),"")</f>
        <v>31.649000000000001</v>
      </c>
      <c r="D16" s="62">
        <f t="shared" si="1"/>
        <v>33.795000000000002</v>
      </c>
      <c r="E16" s="62">
        <f t="shared" si="1"/>
        <v>32.155999999999999</v>
      </c>
      <c r="F16" s="62">
        <f t="shared" si="1"/>
        <v>34.255000000000003</v>
      </c>
      <c r="G16" s="62">
        <f t="shared" si="1"/>
        <v>33.9</v>
      </c>
      <c r="H16" s="62">
        <f t="shared" si="1"/>
        <v>40.403999999999996</v>
      </c>
      <c r="I16" s="62">
        <f t="shared" si="1"/>
        <v>76.146000000000001</v>
      </c>
      <c r="J16" s="62">
        <f t="shared" si="1"/>
        <v>53.283999999999999</v>
      </c>
      <c r="K16" s="62">
        <f t="shared" si="1"/>
        <v>48.05</v>
      </c>
      <c r="L16" s="62">
        <f t="shared" si="1"/>
        <v>57.440999999999995</v>
      </c>
      <c r="M16" s="62">
        <f t="shared" si="1"/>
        <v>43.32</v>
      </c>
      <c r="N16" s="62">
        <f t="shared" si="1"/>
        <v>48.839999999999996</v>
      </c>
      <c r="O16" s="62">
        <f t="shared" si="1"/>
        <v>44.300999999999995</v>
      </c>
      <c r="P16" s="62">
        <f t="shared" si="1"/>
        <v>40.448</v>
      </c>
      <c r="Q16" s="62">
        <f t="shared" si="1"/>
        <v>30.369000000000003</v>
      </c>
      <c r="R16" s="62">
        <f t="shared" si="1"/>
        <v>43.819000000000003</v>
      </c>
      <c r="S16" s="62">
        <f t="shared" si="1"/>
        <v>45.156000000000006</v>
      </c>
      <c r="T16" s="62">
        <f t="shared" si="1"/>
        <v>53.353999999999999</v>
      </c>
      <c r="U16" s="62">
        <f t="shared" si="1"/>
        <v>62.290000000000006</v>
      </c>
      <c r="V16" s="62">
        <f t="shared" si="1"/>
        <v>50.392999999999994</v>
      </c>
      <c r="W16" s="62">
        <f t="shared" si="1"/>
        <v>38.637</v>
      </c>
      <c r="X16" s="62">
        <f t="shared" si="1"/>
        <v>30.869</v>
      </c>
      <c r="Y16" s="62">
        <f t="shared" si="1"/>
        <v>46.962000000000003</v>
      </c>
      <c r="Z16" s="63" t="str">
        <f t="shared" si="1"/>
        <v/>
      </c>
      <c r="AA16" s="64">
        <f>SUM(AA10:AA15)</f>
        <v>1035.395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</v>
      </c>
      <c r="J21" s="81">
        <v>3.5670000000000002</v>
      </c>
      <c r="K21" s="81"/>
      <c r="L21" s="81">
        <v>4</v>
      </c>
      <c r="M21" s="81">
        <v>6</v>
      </c>
      <c r="N21" s="81"/>
      <c r="O21" s="81"/>
      <c r="P21" s="81"/>
      <c r="Q21" s="81"/>
      <c r="R21" s="81">
        <v>11.000999999999999</v>
      </c>
      <c r="S21" s="81"/>
      <c r="T21" s="81"/>
      <c r="U21" s="81"/>
      <c r="V21" s="81"/>
      <c r="W21" s="81">
        <v>1E-3</v>
      </c>
      <c r="X21" s="81"/>
      <c r="Y21" s="81"/>
      <c r="Z21" s="78"/>
      <c r="AA21" s="79">
        <f t="shared" si="2"/>
        <v>26.568999999999999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</v>
      </c>
      <c r="J25" s="88">
        <f t="shared" si="3"/>
        <v>3.5670000000000002</v>
      </c>
      <c r="K25" s="88">
        <f t="shared" si="3"/>
        <v>0</v>
      </c>
      <c r="L25" s="88">
        <f t="shared" si="3"/>
        <v>4</v>
      </c>
      <c r="M25" s="88">
        <f t="shared" si="3"/>
        <v>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11.000999999999999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1E-3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26.568999999999999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15.557</v>
      </c>
      <c r="C29" s="77">
        <v>31.649000000000001</v>
      </c>
      <c r="D29" s="77">
        <v>33.795000000000002</v>
      </c>
      <c r="E29" s="77">
        <v>32.155999999999999</v>
      </c>
      <c r="F29" s="77">
        <v>34.255000000000003</v>
      </c>
      <c r="G29" s="77">
        <v>33.9</v>
      </c>
      <c r="H29" s="77">
        <v>40.404000000000003</v>
      </c>
      <c r="I29" s="77">
        <v>78.146000000000001</v>
      </c>
      <c r="J29" s="77">
        <v>56.850999999999999</v>
      </c>
      <c r="K29" s="77">
        <v>48.05</v>
      </c>
      <c r="L29" s="77">
        <v>61.441000000000003</v>
      </c>
      <c r="M29" s="77">
        <v>49.32</v>
      </c>
      <c r="N29" s="77">
        <v>48.84</v>
      </c>
      <c r="O29" s="77">
        <v>44.301000000000002</v>
      </c>
      <c r="P29" s="77">
        <v>40.448</v>
      </c>
      <c r="Q29" s="77">
        <v>30.369</v>
      </c>
      <c r="R29" s="77">
        <v>54.82</v>
      </c>
      <c r="S29" s="77">
        <v>45.155999999999999</v>
      </c>
      <c r="T29" s="77">
        <v>53.353999999999999</v>
      </c>
      <c r="U29" s="77">
        <v>62.29</v>
      </c>
      <c r="V29" s="77">
        <v>50.393000000000001</v>
      </c>
      <c r="W29" s="77">
        <v>38.637999999999998</v>
      </c>
      <c r="X29" s="77">
        <v>30.869</v>
      </c>
      <c r="Y29" s="77">
        <v>46.962000000000003</v>
      </c>
      <c r="Z29" s="78"/>
      <c r="AA29" s="79">
        <f>SUM(B29:Z29)</f>
        <v>1061.9640000000004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15.557</v>
      </c>
      <c r="C31" s="62">
        <f t="shared" ref="C31:Z31" si="4">IF(LEN(C$2)&gt;0,SUM(C28:C30),"")</f>
        <v>31.649000000000001</v>
      </c>
      <c r="D31" s="62">
        <f t="shared" si="4"/>
        <v>33.795000000000002</v>
      </c>
      <c r="E31" s="62">
        <f t="shared" si="4"/>
        <v>32.155999999999999</v>
      </c>
      <c r="F31" s="62">
        <f t="shared" si="4"/>
        <v>34.255000000000003</v>
      </c>
      <c r="G31" s="62">
        <f t="shared" si="4"/>
        <v>33.9</v>
      </c>
      <c r="H31" s="62">
        <f t="shared" si="4"/>
        <v>40.404000000000003</v>
      </c>
      <c r="I31" s="62">
        <f t="shared" si="4"/>
        <v>78.146000000000001</v>
      </c>
      <c r="J31" s="62">
        <f t="shared" si="4"/>
        <v>56.850999999999999</v>
      </c>
      <c r="K31" s="62">
        <f t="shared" si="4"/>
        <v>48.05</v>
      </c>
      <c r="L31" s="62">
        <f t="shared" si="4"/>
        <v>61.441000000000003</v>
      </c>
      <c r="M31" s="62">
        <f t="shared" si="4"/>
        <v>49.32</v>
      </c>
      <c r="N31" s="62">
        <f t="shared" si="4"/>
        <v>48.84</v>
      </c>
      <c r="O31" s="62">
        <f t="shared" si="4"/>
        <v>44.301000000000002</v>
      </c>
      <c r="P31" s="62">
        <f t="shared" si="4"/>
        <v>40.448</v>
      </c>
      <c r="Q31" s="62">
        <f t="shared" si="4"/>
        <v>30.369</v>
      </c>
      <c r="R31" s="62">
        <f t="shared" si="4"/>
        <v>54.82</v>
      </c>
      <c r="S31" s="62">
        <f t="shared" si="4"/>
        <v>45.155999999999999</v>
      </c>
      <c r="T31" s="62">
        <f t="shared" si="4"/>
        <v>53.353999999999999</v>
      </c>
      <c r="U31" s="62">
        <f t="shared" si="4"/>
        <v>62.29</v>
      </c>
      <c r="V31" s="62">
        <f t="shared" si="4"/>
        <v>50.393000000000001</v>
      </c>
      <c r="W31" s="62">
        <f t="shared" si="4"/>
        <v>38.637999999999998</v>
      </c>
      <c r="X31" s="62">
        <f t="shared" si="4"/>
        <v>30.869</v>
      </c>
      <c r="Y31" s="62">
        <f t="shared" si="4"/>
        <v>46.962000000000003</v>
      </c>
      <c r="Z31" s="63" t="str">
        <f t="shared" si="4"/>
        <v/>
      </c>
      <c r="AA31" s="64">
        <f>SUM(AA28:AA30)</f>
        <v>1061.9640000000004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12.8</v>
      </c>
      <c r="S38" s="99"/>
      <c r="T38" s="99"/>
      <c r="U38" s="99"/>
      <c r="V38" s="99"/>
      <c r="W38" s="99"/>
      <c r="X38" s="99">
        <v>3.4</v>
      </c>
      <c r="Y38" s="99"/>
      <c r="Z38" s="100"/>
      <c r="AA38" s="79">
        <f t="shared" si="5"/>
        <v>34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3.4</v>
      </c>
      <c r="Y39" s="88">
        <f t="shared" si="6"/>
        <v>0</v>
      </c>
      <c r="Z39" s="89" t="str">
        <f t="shared" si="6"/>
        <v/>
      </c>
      <c r="AA39" s="90">
        <f t="shared" si="5"/>
        <v>34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12.8</v>
      </c>
      <c r="S46" s="99"/>
      <c r="T46" s="99"/>
      <c r="U46" s="99"/>
      <c r="V46" s="99"/>
      <c r="W46" s="99"/>
      <c r="X46" s="99">
        <v>3.4</v>
      </c>
      <c r="Y46" s="99"/>
      <c r="Z46" s="100"/>
      <c r="AA46" s="79">
        <f t="shared" si="7"/>
        <v>34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3.4</v>
      </c>
      <c r="Y48" s="88">
        <f t="shared" si="8"/>
        <v>0</v>
      </c>
      <c r="Z48" s="89" t="str">
        <f t="shared" si="8"/>
        <v/>
      </c>
      <c r="AA48" s="90">
        <f t="shared" si="7"/>
        <v>34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33.356999999999999</v>
      </c>
      <c r="C51" s="88">
        <f t="shared" si="10"/>
        <v>31.649000000000001</v>
      </c>
      <c r="D51" s="88">
        <f t="shared" si="10"/>
        <v>33.795000000000002</v>
      </c>
      <c r="E51" s="88">
        <f t="shared" si="10"/>
        <v>32.155999999999999</v>
      </c>
      <c r="F51" s="88">
        <f t="shared" si="10"/>
        <v>34.255000000000003</v>
      </c>
      <c r="G51" s="88">
        <f t="shared" si="10"/>
        <v>33.9</v>
      </c>
      <c r="H51" s="88">
        <f t="shared" si="10"/>
        <v>40.403999999999996</v>
      </c>
      <c r="I51" s="88">
        <f t="shared" si="10"/>
        <v>78.146000000000001</v>
      </c>
      <c r="J51" s="88">
        <f t="shared" si="10"/>
        <v>56.850999999999999</v>
      </c>
      <c r="K51" s="88">
        <f t="shared" si="10"/>
        <v>48.05</v>
      </c>
      <c r="L51" s="88">
        <f t="shared" si="10"/>
        <v>61.440999999999995</v>
      </c>
      <c r="M51" s="88">
        <f t="shared" si="10"/>
        <v>49.32</v>
      </c>
      <c r="N51" s="88">
        <f t="shared" si="10"/>
        <v>48.839999999999996</v>
      </c>
      <c r="O51" s="88">
        <f t="shared" si="10"/>
        <v>44.300999999999995</v>
      </c>
      <c r="P51" s="88">
        <f t="shared" si="10"/>
        <v>40.448</v>
      </c>
      <c r="Q51" s="88">
        <f t="shared" si="10"/>
        <v>30.369000000000003</v>
      </c>
      <c r="R51" s="88">
        <f t="shared" si="10"/>
        <v>67.62</v>
      </c>
      <c r="S51" s="88">
        <f t="shared" si="10"/>
        <v>45.156000000000006</v>
      </c>
      <c r="T51" s="88">
        <f t="shared" si="10"/>
        <v>53.353999999999999</v>
      </c>
      <c r="U51" s="88">
        <f t="shared" si="10"/>
        <v>62.290000000000006</v>
      </c>
      <c r="V51" s="88">
        <f t="shared" si="10"/>
        <v>50.392999999999994</v>
      </c>
      <c r="W51" s="88">
        <f t="shared" si="10"/>
        <v>38.637999999999998</v>
      </c>
      <c r="X51" s="88">
        <f t="shared" si="10"/>
        <v>34.268999999999998</v>
      </c>
      <c r="Y51" s="88">
        <f t="shared" si="10"/>
        <v>46.962000000000003</v>
      </c>
      <c r="Z51" s="89" t="str">
        <f t="shared" si="10"/>
        <v/>
      </c>
      <c r="AA51" s="105">
        <f>SUM(B51:Z51)</f>
        <v>1095.9639999999999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33.397999999999996</v>
      </c>
      <c r="C4" s="18">
        <v>31.648999999999997</v>
      </c>
      <c r="D4" s="18">
        <v>33.795000000000009</v>
      </c>
      <c r="E4" s="18">
        <v>32.156000000000006</v>
      </c>
      <c r="F4" s="18">
        <v>34.255000000000003</v>
      </c>
      <c r="G4" s="18">
        <v>33.899999999999991</v>
      </c>
      <c r="H4" s="18">
        <v>40.404000000000003</v>
      </c>
      <c r="I4" s="18">
        <v>78.145999999999987</v>
      </c>
      <c r="J4" s="18">
        <v>56.850999999999992</v>
      </c>
      <c r="K4" s="18">
        <v>48.050000000000004</v>
      </c>
      <c r="L4" s="18">
        <v>61.440999999999995</v>
      </c>
      <c r="M4" s="18">
        <v>49.319999999999993</v>
      </c>
      <c r="N4" s="18">
        <v>48.839999999999996</v>
      </c>
      <c r="O4" s="18">
        <v>44.301000000000002</v>
      </c>
      <c r="P4" s="18">
        <v>40.447999999999993</v>
      </c>
      <c r="Q4" s="18">
        <v>30.369000000000003</v>
      </c>
      <c r="R4" s="18">
        <v>67.632999999999981</v>
      </c>
      <c r="S4" s="18">
        <v>45.155999999999992</v>
      </c>
      <c r="T4" s="18">
        <v>53.322999999999993</v>
      </c>
      <c r="U4" s="18">
        <v>62.318999999999996</v>
      </c>
      <c r="V4" s="18">
        <v>50.360000000000007</v>
      </c>
      <c r="W4" s="18">
        <v>38.61999999999999</v>
      </c>
      <c r="X4" s="18">
        <v>34.285999999999994</v>
      </c>
      <c r="Y4" s="18">
        <v>46.958000000000006</v>
      </c>
      <c r="Z4" s="19"/>
      <c r="AA4" s="20">
        <f>SUM(B4:Z4)</f>
        <v>1095.9780000000001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</v>
      </c>
      <c r="C7" s="28">
        <v>297.91000000000003</v>
      </c>
      <c r="D7" s="28">
        <v>289.75</v>
      </c>
      <c r="E7" s="28">
        <v>292</v>
      </c>
      <c r="F7" s="28">
        <v>292</v>
      </c>
      <c r="G7" s="28">
        <v>289.56</v>
      </c>
      <c r="H7" s="28">
        <v>274.26</v>
      </c>
      <c r="I7" s="28">
        <v>296.76</v>
      </c>
      <c r="J7" s="28">
        <v>246</v>
      </c>
      <c r="K7" s="28">
        <v>246</v>
      </c>
      <c r="L7" s="28">
        <v>291.05</v>
      </c>
      <c r="M7" s="28">
        <v>333.4</v>
      </c>
      <c r="N7" s="28">
        <v>236.17</v>
      </c>
      <c r="O7" s="28">
        <v>235.28</v>
      </c>
      <c r="P7" s="28">
        <v>209.39</v>
      </c>
      <c r="Q7" s="28">
        <v>252.46</v>
      </c>
      <c r="R7" s="28">
        <v>316.45</v>
      </c>
      <c r="S7" s="28">
        <v>295.33</v>
      </c>
      <c r="T7" s="28">
        <v>350.78</v>
      </c>
      <c r="U7" s="28">
        <v>427.82</v>
      </c>
      <c r="V7" s="28">
        <v>442.01</v>
      </c>
      <c r="W7" s="28">
        <v>445.18</v>
      </c>
      <c r="X7" s="28">
        <v>441.87</v>
      </c>
      <c r="Y7" s="28">
        <v>369.46</v>
      </c>
      <c r="Z7" s="29"/>
      <c r="AA7" s="30">
        <f>IF(SUM(B7:Z7)&lt;&gt;0,AVERAGEIF(B7:Z7,"&lt;&gt;"""),"")</f>
        <v>311.28708333333333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10.138999999999999</v>
      </c>
      <c r="O12" s="52">
        <v>18.401</v>
      </c>
      <c r="P12" s="52">
        <v>22.748999999999999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51.289000000000001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10.138999999999999</v>
      </c>
      <c r="O16" s="62">
        <f t="shared" si="1"/>
        <v>18.401</v>
      </c>
      <c r="P16" s="62">
        <f t="shared" si="1"/>
        <v>22.748999999999999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51.289000000000001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0.04</v>
      </c>
      <c r="O19" s="72">
        <v>0.04</v>
      </c>
      <c r="P19" s="72">
        <v>0.04</v>
      </c>
      <c r="Q19" s="72"/>
      <c r="R19" s="72"/>
      <c r="S19" s="72">
        <v>0.04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0.16</v>
      </c>
    </row>
    <row r="20" spans="1:27" ht="24.95" customHeight="1" x14ac:dyDescent="0.2">
      <c r="A20" s="75" t="s">
        <v>15</v>
      </c>
      <c r="B20" s="76">
        <v>23.225000000000001</v>
      </c>
      <c r="C20" s="77">
        <v>21.896999999999998</v>
      </c>
      <c r="D20" s="77">
        <v>24.69</v>
      </c>
      <c r="E20" s="77">
        <v>23.283000000000001</v>
      </c>
      <c r="F20" s="77">
        <v>22.39</v>
      </c>
      <c r="G20" s="77">
        <v>22.771000000000001</v>
      </c>
      <c r="H20" s="77">
        <v>25.208000000000002</v>
      </c>
      <c r="I20" s="77">
        <v>40.988</v>
      </c>
      <c r="J20" s="77">
        <v>32.378999999999998</v>
      </c>
      <c r="K20" s="77">
        <v>20.454000000000001</v>
      </c>
      <c r="L20" s="77">
        <v>26.288999999999998</v>
      </c>
      <c r="M20" s="77">
        <v>17.263999999999999</v>
      </c>
      <c r="N20" s="77">
        <v>20.349</v>
      </c>
      <c r="O20" s="77">
        <v>17.522000000000002</v>
      </c>
      <c r="P20" s="77">
        <v>16.495000000000001</v>
      </c>
      <c r="Q20" s="77">
        <v>23.653000000000002</v>
      </c>
      <c r="R20" s="77">
        <v>32.268999999999998</v>
      </c>
      <c r="S20" s="77">
        <v>33.790999999999997</v>
      </c>
      <c r="T20" s="77">
        <v>39.125</v>
      </c>
      <c r="U20" s="77">
        <v>26.724</v>
      </c>
      <c r="V20" s="77">
        <v>22.878</v>
      </c>
      <c r="W20" s="77">
        <v>23.909000000000002</v>
      </c>
      <c r="X20" s="77">
        <v>27.451999999999998</v>
      </c>
      <c r="Y20" s="77">
        <v>23.256999999999998</v>
      </c>
      <c r="Z20" s="78"/>
      <c r="AA20" s="79">
        <f t="shared" si="2"/>
        <v>608.26199999999994</v>
      </c>
    </row>
    <row r="21" spans="1:27" ht="24.95" customHeight="1" x14ac:dyDescent="0.2">
      <c r="A21" s="75" t="s">
        <v>16</v>
      </c>
      <c r="B21" s="80">
        <v>10.173</v>
      </c>
      <c r="C21" s="81">
        <v>9.7519999999999989</v>
      </c>
      <c r="D21" s="81">
        <v>9.1050000000000004</v>
      </c>
      <c r="E21" s="81">
        <v>8.8729999999999993</v>
      </c>
      <c r="F21" s="81">
        <v>11.865</v>
      </c>
      <c r="G21" s="81">
        <v>11.129000000000001</v>
      </c>
      <c r="H21" s="81">
        <v>15.196</v>
      </c>
      <c r="I21" s="81">
        <v>37.158000000000008</v>
      </c>
      <c r="J21" s="81">
        <v>24.471999999999998</v>
      </c>
      <c r="K21" s="81">
        <v>27.596</v>
      </c>
      <c r="L21" s="81">
        <v>35.151999999999994</v>
      </c>
      <c r="M21" s="81">
        <v>32.055999999999997</v>
      </c>
      <c r="N21" s="81">
        <v>18.311999999999998</v>
      </c>
      <c r="O21" s="81">
        <v>8.338000000000001</v>
      </c>
      <c r="P21" s="81">
        <v>1.1640000000000001</v>
      </c>
      <c r="Q21" s="81">
        <v>6.7160000000000002</v>
      </c>
      <c r="R21" s="81">
        <v>35.363999999999997</v>
      </c>
      <c r="S21" s="81">
        <v>11.324999999999999</v>
      </c>
      <c r="T21" s="81">
        <v>6.4980000000000002</v>
      </c>
      <c r="U21" s="81">
        <v>6.0949999999999998</v>
      </c>
      <c r="V21" s="81">
        <v>0.68200000000000005</v>
      </c>
      <c r="W21" s="81">
        <v>0.91100000000000003</v>
      </c>
      <c r="X21" s="81">
        <v>6.8339999999999996</v>
      </c>
      <c r="Y21" s="81">
        <v>0.70099999999999996</v>
      </c>
      <c r="Z21" s="78"/>
      <c r="AA21" s="79">
        <f t="shared" si="2"/>
        <v>335.46700000000004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33.398000000000003</v>
      </c>
      <c r="C25" s="88">
        <f t="shared" si="3"/>
        <v>31.648999999999997</v>
      </c>
      <c r="D25" s="88">
        <f t="shared" si="3"/>
        <v>33.795000000000002</v>
      </c>
      <c r="E25" s="88">
        <f t="shared" si="3"/>
        <v>32.155999999999999</v>
      </c>
      <c r="F25" s="88">
        <f t="shared" si="3"/>
        <v>34.255000000000003</v>
      </c>
      <c r="G25" s="88">
        <f t="shared" si="3"/>
        <v>33.900000000000006</v>
      </c>
      <c r="H25" s="88">
        <f t="shared" si="3"/>
        <v>40.404000000000003</v>
      </c>
      <c r="I25" s="88">
        <f t="shared" si="3"/>
        <v>78.146000000000015</v>
      </c>
      <c r="J25" s="88">
        <f t="shared" si="3"/>
        <v>56.850999999999999</v>
      </c>
      <c r="K25" s="88">
        <f t="shared" si="3"/>
        <v>48.05</v>
      </c>
      <c r="L25" s="88">
        <f t="shared" si="3"/>
        <v>61.440999999999988</v>
      </c>
      <c r="M25" s="88">
        <f t="shared" si="3"/>
        <v>49.319999999999993</v>
      </c>
      <c r="N25" s="88">
        <f t="shared" si="3"/>
        <v>38.700999999999993</v>
      </c>
      <c r="O25" s="88">
        <f t="shared" si="3"/>
        <v>25.900000000000002</v>
      </c>
      <c r="P25" s="88">
        <f t="shared" si="3"/>
        <v>17.699000000000002</v>
      </c>
      <c r="Q25" s="88">
        <f t="shared" si="3"/>
        <v>30.369000000000003</v>
      </c>
      <c r="R25" s="88">
        <f t="shared" si="3"/>
        <v>67.632999999999996</v>
      </c>
      <c r="S25" s="88">
        <f t="shared" si="3"/>
        <v>45.155999999999992</v>
      </c>
      <c r="T25" s="88">
        <f t="shared" si="3"/>
        <v>45.622999999999998</v>
      </c>
      <c r="U25" s="88">
        <f t="shared" si="3"/>
        <v>32.819000000000003</v>
      </c>
      <c r="V25" s="88">
        <f t="shared" si="3"/>
        <v>23.56</v>
      </c>
      <c r="W25" s="88">
        <f t="shared" si="3"/>
        <v>24.820000000000004</v>
      </c>
      <c r="X25" s="88">
        <f t="shared" si="3"/>
        <v>34.286000000000001</v>
      </c>
      <c r="Y25" s="88">
        <f t="shared" si="3"/>
        <v>23.957999999999998</v>
      </c>
      <c r="Z25" s="89">
        <f t="shared" si="3"/>
        <v>0</v>
      </c>
      <c r="AA25" s="90">
        <f t="shared" si="3"/>
        <v>943.8889999999999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33.398000000000003</v>
      </c>
      <c r="C29" s="77">
        <v>31.649000000000001</v>
      </c>
      <c r="D29" s="77">
        <v>33.795000000000002</v>
      </c>
      <c r="E29" s="77">
        <v>32.155999999999999</v>
      </c>
      <c r="F29" s="77">
        <v>34.255000000000003</v>
      </c>
      <c r="G29" s="77">
        <v>33.9</v>
      </c>
      <c r="H29" s="77">
        <v>40.404000000000003</v>
      </c>
      <c r="I29" s="77">
        <v>78.146000000000001</v>
      </c>
      <c r="J29" s="77">
        <v>56.850999999999999</v>
      </c>
      <c r="K29" s="77">
        <v>48.05</v>
      </c>
      <c r="L29" s="77">
        <v>61.441000000000003</v>
      </c>
      <c r="M29" s="77">
        <v>49.32</v>
      </c>
      <c r="N29" s="77">
        <v>48.84</v>
      </c>
      <c r="O29" s="77">
        <v>44.301000000000002</v>
      </c>
      <c r="P29" s="77">
        <v>40.448</v>
      </c>
      <c r="Q29" s="77">
        <v>30.369</v>
      </c>
      <c r="R29" s="77">
        <v>67.632999999999996</v>
      </c>
      <c r="S29" s="77">
        <v>45.155999999999999</v>
      </c>
      <c r="T29" s="77">
        <v>45.622999999999998</v>
      </c>
      <c r="U29" s="77">
        <v>32.819000000000003</v>
      </c>
      <c r="V29" s="77">
        <v>23.56</v>
      </c>
      <c r="W29" s="77">
        <v>24.82</v>
      </c>
      <c r="X29" s="77">
        <v>34.286000000000001</v>
      </c>
      <c r="Y29" s="77">
        <v>23.957999999999998</v>
      </c>
      <c r="Z29" s="78"/>
      <c r="AA29" s="79">
        <f>SUM(B29:Z29)</f>
        <v>995.178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33.398000000000003</v>
      </c>
      <c r="C31" s="62">
        <f t="shared" si="4"/>
        <v>31.649000000000001</v>
      </c>
      <c r="D31" s="62">
        <f t="shared" si="4"/>
        <v>33.795000000000002</v>
      </c>
      <c r="E31" s="62">
        <f t="shared" si="4"/>
        <v>32.155999999999999</v>
      </c>
      <c r="F31" s="62">
        <f t="shared" si="4"/>
        <v>34.255000000000003</v>
      </c>
      <c r="G31" s="62">
        <f t="shared" si="4"/>
        <v>33.9</v>
      </c>
      <c r="H31" s="62">
        <f t="shared" si="4"/>
        <v>40.404000000000003</v>
      </c>
      <c r="I31" s="62">
        <f t="shared" si="4"/>
        <v>78.146000000000001</v>
      </c>
      <c r="J31" s="62">
        <f t="shared" si="4"/>
        <v>56.850999999999999</v>
      </c>
      <c r="K31" s="62">
        <f t="shared" si="4"/>
        <v>48.05</v>
      </c>
      <c r="L31" s="62">
        <f t="shared" si="4"/>
        <v>61.441000000000003</v>
      </c>
      <c r="M31" s="62">
        <f t="shared" si="4"/>
        <v>49.32</v>
      </c>
      <c r="N31" s="62">
        <f t="shared" si="4"/>
        <v>48.84</v>
      </c>
      <c r="O31" s="62">
        <f t="shared" si="4"/>
        <v>44.301000000000002</v>
      </c>
      <c r="P31" s="62">
        <f t="shared" si="4"/>
        <v>40.448</v>
      </c>
      <c r="Q31" s="62">
        <f t="shared" si="4"/>
        <v>30.369</v>
      </c>
      <c r="R31" s="62">
        <f t="shared" si="4"/>
        <v>67.632999999999996</v>
      </c>
      <c r="S31" s="62">
        <f t="shared" si="4"/>
        <v>45.155999999999999</v>
      </c>
      <c r="T31" s="62">
        <f t="shared" si="4"/>
        <v>45.622999999999998</v>
      </c>
      <c r="U31" s="62">
        <f t="shared" si="4"/>
        <v>32.819000000000003</v>
      </c>
      <c r="V31" s="62">
        <f t="shared" si="4"/>
        <v>23.56</v>
      </c>
      <c r="W31" s="62">
        <f t="shared" si="4"/>
        <v>24.82</v>
      </c>
      <c r="X31" s="62">
        <f t="shared" si="4"/>
        <v>34.286000000000001</v>
      </c>
      <c r="Y31" s="62">
        <f t="shared" si="4"/>
        <v>23.957999999999998</v>
      </c>
      <c r="Z31" s="63">
        <f t="shared" si="4"/>
        <v>0</v>
      </c>
      <c r="AA31" s="64">
        <f t="shared" si="4"/>
        <v>995.178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7.7</v>
      </c>
      <c r="U38" s="99">
        <v>29.5</v>
      </c>
      <c r="V38" s="99">
        <v>26.8</v>
      </c>
      <c r="W38" s="99">
        <v>13.8</v>
      </c>
      <c r="X38" s="99"/>
      <c r="Y38" s="99">
        <v>23</v>
      </c>
      <c r="Z38" s="100"/>
      <c r="AA38" s="79">
        <f t="shared" si="5"/>
        <v>100.8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7.7</v>
      </c>
      <c r="U39" s="88">
        <f t="shared" si="6"/>
        <v>29.5</v>
      </c>
      <c r="V39" s="88">
        <f t="shared" si="6"/>
        <v>26.8</v>
      </c>
      <c r="W39" s="88">
        <f t="shared" si="6"/>
        <v>13.8</v>
      </c>
      <c r="X39" s="88">
        <f t="shared" si="6"/>
        <v>0</v>
      </c>
      <c r="Y39" s="88">
        <f t="shared" si="6"/>
        <v>23</v>
      </c>
      <c r="Z39" s="89">
        <f t="shared" si="6"/>
        <v>0</v>
      </c>
      <c r="AA39" s="90">
        <f t="shared" si="5"/>
        <v>100.8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7.7</v>
      </c>
      <c r="U46" s="99">
        <v>29.5</v>
      </c>
      <c r="V46" s="99">
        <v>26.8</v>
      </c>
      <c r="W46" s="99">
        <v>13.8</v>
      </c>
      <c r="X46" s="99"/>
      <c r="Y46" s="99">
        <v>23</v>
      </c>
      <c r="Z46" s="100"/>
      <c r="AA46" s="79">
        <f t="shared" si="7"/>
        <v>100.8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7.7</v>
      </c>
      <c r="U48" s="88">
        <f t="shared" si="8"/>
        <v>29.5</v>
      </c>
      <c r="V48" s="88">
        <f t="shared" si="8"/>
        <v>26.8</v>
      </c>
      <c r="W48" s="88">
        <f t="shared" si="8"/>
        <v>13.8</v>
      </c>
      <c r="X48" s="88">
        <f t="shared" si="8"/>
        <v>0</v>
      </c>
      <c r="Y48" s="88">
        <f t="shared" si="8"/>
        <v>23</v>
      </c>
      <c r="Z48" s="89">
        <f t="shared" si="8"/>
        <v>0</v>
      </c>
      <c r="AA48" s="90">
        <f t="shared" si="7"/>
        <v>100.8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33.398000000000003</v>
      </c>
      <c r="C51" s="88">
        <f t="shared" si="10"/>
        <v>31.648999999999997</v>
      </c>
      <c r="D51" s="88">
        <f t="shared" si="10"/>
        <v>33.795000000000002</v>
      </c>
      <c r="E51" s="88">
        <f t="shared" si="10"/>
        <v>32.155999999999999</v>
      </c>
      <c r="F51" s="88">
        <f t="shared" si="10"/>
        <v>34.255000000000003</v>
      </c>
      <c r="G51" s="88">
        <f t="shared" si="10"/>
        <v>33.900000000000006</v>
      </c>
      <c r="H51" s="88">
        <f t="shared" si="10"/>
        <v>40.404000000000003</v>
      </c>
      <c r="I51" s="88">
        <f t="shared" si="10"/>
        <v>78.146000000000015</v>
      </c>
      <c r="J51" s="88">
        <f t="shared" si="10"/>
        <v>56.850999999999999</v>
      </c>
      <c r="K51" s="88">
        <f t="shared" si="10"/>
        <v>48.05</v>
      </c>
      <c r="L51" s="88">
        <f t="shared" si="10"/>
        <v>61.440999999999988</v>
      </c>
      <c r="M51" s="88">
        <f t="shared" si="10"/>
        <v>49.319999999999993</v>
      </c>
      <c r="N51" s="88">
        <f t="shared" si="10"/>
        <v>48.839999999999989</v>
      </c>
      <c r="O51" s="88">
        <f t="shared" si="10"/>
        <v>44.301000000000002</v>
      </c>
      <c r="P51" s="88">
        <f t="shared" si="10"/>
        <v>40.448</v>
      </c>
      <c r="Q51" s="88">
        <f t="shared" si="10"/>
        <v>30.369000000000003</v>
      </c>
      <c r="R51" s="88">
        <f t="shared" si="10"/>
        <v>67.632999999999996</v>
      </c>
      <c r="S51" s="88">
        <f t="shared" si="10"/>
        <v>45.155999999999992</v>
      </c>
      <c r="T51" s="88">
        <f t="shared" si="10"/>
        <v>53.323</v>
      </c>
      <c r="U51" s="88">
        <f t="shared" si="10"/>
        <v>62.319000000000003</v>
      </c>
      <c r="V51" s="88">
        <f t="shared" si="10"/>
        <v>50.36</v>
      </c>
      <c r="W51" s="88">
        <f t="shared" si="10"/>
        <v>38.620000000000005</v>
      </c>
      <c r="X51" s="88">
        <f t="shared" si="10"/>
        <v>34.286000000000001</v>
      </c>
      <c r="Y51" s="88">
        <f t="shared" si="10"/>
        <v>46.957999999999998</v>
      </c>
      <c r="Z51" s="89">
        <f t="shared" si="10"/>
        <v>0</v>
      </c>
      <c r="AA51" s="105">
        <f>SUM(B51:Z51)</f>
        <v>1095.9780000000001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-12.8</v>
      </c>
      <c r="S4" s="18"/>
      <c r="T4" s="18">
        <v>7.7</v>
      </c>
      <c r="U4" s="18">
        <v>29.5</v>
      </c>
      <c r="V4" s="18">
        <v>26.8</v>
      </c>
      <c r="W4" s="18">
        <v>13.8</v>
      </c>
      <c r="X4" s="18">
        <v>-3.4</v>
      </c>
      <c r="Y4" s="18">
        <v>23</v>
      </c>
      <c r="Z4" s="19"/>
      <c r="AA4" s="112">
        <f>SUM(B4:Z4)</f>
        <v>66.800000000000011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300</v>
      </c>
      <c r="C7" s="118">
        <v>297.91000000000003</v>
      </c>
      <c r="D7" s="118">
        <v>289.75</v>
      </c>
      <c r="E7" s="118">
        <v>292</v>
      </c>
      <c r="F7" s="118">
        <v>292</v>
      </c>
      <c r="G7" s="118">
        <v>289.56</v>
      </c>
      <c r="H7" s="118">
        <v>274.26</v>
      </c>
      <c r="I7" s="118">
        <v>296.76</v>
      </c>
      <c r="J7" s="118">
        <v>246</v>
      </c>
      <c r="K7" s="118">
        <v>246</v>
      </c>
      <c r="L7" s="118">
        <v>291.05</v>
      </c>
      <c r="M7" s="118">
        <v>333.4</v>
      </c>
      <c r="N7" s="118">
        <v>236.17</v>
      </c>
      <c r="O7" s="118">
        <v>235.28</v>
      </c>
      <c r="P7" s="118">
        <v>209.39</v>
      </c>
      <c r="Q7" s="118">
        <v>252.46</v>
      </c>
      <c r="R7" s="118">
        <v>316.45</v>
      </c>
      <c r="S7" s="118">
        <v>295.33</v>
      </c>
      <c r="T7" s="118">
        <v>350.78</v>
      </c>
      <c r="U7" s="118">
        <v>427.82</v>
      </c>
      <c r="V7" s="118">
        <v>442.01</v>
      </c>
      <c r="W7" s="118">
        <v>445.18</v>
      </c>
      <c r="X7" s="118">
        <v>441.87</v>
      </c>
      <c r="Y7" s="118">
        <v>369.46</v>
      </c>
      <c r="Z7" s="119"/>
      <c r="AA7" s="120">
        <f>IF(SUM(B7:Z7)&lt;&gt;0,AVERAGEIF(B7:Z7,"&lt;&gt;"""),"")</f>
        <v>311.28708333333333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17.8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12.8</v>
      </c>
      <c r="S15" s="134"/>
      <c r="T15" s="134"/>
      <c r="U15" s="134"/>
      <c r="V15" s="134"/>
      <c r="W15" s="134"/>
      <c r="X15" s="134">
        <v>3.4</v>
      </c>
      <c r="Y15" s="134"/>
      <c r="Z15" s="132"/>
      <c r="AA15" s="133">
        <f t="shared" si="0"/>
        <v>34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17.8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12.8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3.4</v>
      </c>
      <c r="Y16" s="136">
        <f t="shared" si="1"/>
        <v>0</v>
      </c>
      <c r="Z16" s="137" t="str">
        <f t="shared" si="1"/>
        <v/>
      </c>
      <c r="AA16" s="90">
        <f t="shared" si="0"/>
        <v>34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7.7</v>
      </c>
      <c r="U23" s="134">
        <v>29.5</v>
      </c>
      <c r="V23" s="134">
        <v>26.8</v>
      </c>
      <c r="W23" s="134">
        <v>13.8</v>
      </c>
      <c r="X23" s="134"/>
      <c r="Y23" s="134">
        <v>23</v>
      </c>
      <c r="Z23" s="132"/>
      <c r="AA23" s="133">
        <f t="shared" si="2"/>
        <v>100.8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7.7</v>
      </c>
      <c r="U24" s="136">
        <f t="shared" si="3"/>
        <v>29.5</v>
      </c>
      <c r="V24" s="136">
        <f t="shared" si="3"/>
        <v>26.8</v>
      </c>
      <c r="W24" s="136">
        <f t="shared" si="3"/>
        <v>13.8</v>
      </c>
      <c r="X24" s="136">
        <f t="shared" si="3"/>
        <v>0</v>
      </c>
      <c r="Y24" s="136">
        <f t="shared" si="3"/>
        <v>23</v>
      </c>
      <c r="Z24" s="137" t="str">
        <f t="shared" si="3"/>
        <v/>
      </c>
      <c r="AA24" s="90">
        <f t="shared" si="2"/>
        <v>100.8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2022-07-23T20:25:38Z</dcterms:created>
  <dcterms:modified xsi:type="dcterms:W3CDTF">2022-07-23T20:25:39Z</dcterms:modified>
</cp:coreProperties>
</file>