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<sst xmlns="http://schemas.openxmlformats.org/spreadsheetml/2006/main" count="117" uniqueCount="53">
  <si>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22/07/2022 23:20:47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</si>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</sst>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81.448999999999998</c:v>
                </c:pt>
                <c:pt idx="1">
                  <c:v>64.88</c:v>
                </c:pt>
                <c:pt idx="2">
                  <c:v>30.646999999999998</c:v>
                </c:pt>
                <c:pt idx="3">
                  <c:v>32.307000000000002</c:v>
                </c:pt>
                <c:pt idx="4">
                  <c:v>32.734999999999999</c:v>
                </c:pt>
                <c:pt idx="5">
                  <c:v>38.472999999999999</c:v>
                </c:pt>
                <c:pt idx="6">
                  <c:v>40</c:v>
                </c:pt>
                <c:pt idx="7">
                  <c:v>31</c:v>
                </c:pt>
                <c:pt idx="8">
                  <c:v>80.343999999999994</c:v>
                </c:pt>
                <c:pt idx="9">
                  <c:v>33.457000000000001</c:v>
                </c:pt>
                <c:pt idx="10">
                  <c:v>27.902000000000001</c:v>
                </c:pt>
                <c:pt idx="11">
                  <c:v>26.018000000000001</c:v>
                </c:pt>
                <c:pt idx="18">
                  <c:v>22.674999999999997</c:v>
                </c:pt>
                <c:pt idx="19">
                  <c:v>13.689</c:v>
                </c:pt>
                <c:pt idx="20">
                  <c:v>18.753</c:v>
                </c:pt>
                <c:pt idx="21">
                  <c:v>14.712999999999999</c:v>
                </c:pt>
                <c:pt idx="22">
                  <c:v>18.026</c:v>
                </c:pt>
                <c:pt idx="23">
                  <c:v>21.231999999999999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24.1</c:v>
                </c:pt>
                <c:pt idx="7">
                  <c:v>42.5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3.335</c:v>
                </c:pt>
                <c:pt idx="1">
                  <c:v>3.8929999999999998</c:v>
                </c:pt>
                <c:pt idx="2">
                  <c:v>4.0860000000000003</c:v>
                </c:pt>
                <c:pt idx="3">
                  <c:v>4.6500000000000004</c:v>
                </c:pt>
                <c:pt idx="4">
                  <c:v>5.2639999999999993</c:v>
                </c:pt>
                <c:pt idx="5">
                  <c:v>5.3220000000000001</c:v>
                </c:pt>
                <c:pt idx="6">
                  <c:v>8.9329999999999998</c:v>
                </c:pt>
                <c:pt idx="7">
                  <c:v>15.974</c:v>
                </c:pt>
                <c:pt idx="8">
                  <c:v>17.405000000000001</c:v>
                </c:pt>
                <c:pt idx="9">
                  <c:v>21.467999999999996</c:v>
                </c:pt>
                <c:pt idx="10">
                  <c:v>22.997999999999998</c:v>
                </c:pt>
                <c:pt idx="11">
                  <c:v>32.335999999999999</c:v>
                </c:pt>
                <c:pt idx="12">
                  <c:v>38.230000000000004</c:v>
                </c:pt>
                <c:pt idx="13">
                  <c:v>43.856000000000002</c:v>
                </c:pt>
                <c:pt idx="14">
                  <c:v>45.135999999999996</c:v>
                </c:pt>
                <c:pt idx="15">
                  <c:v>53.937000000000005</c:v>
                </c:pt>
                <c:pt idx="16">
                  <c:v>39.233999999999995</c:v>
                </c:pt>
                <c:pt idx="17">
                  <c:v>23.668999999999997</c:v>
                </c:pt>
                <c:pt idx="18">
                  <c:v>22.820000000000004</c:v>
                </c:pt>
                <c:pt idx="19">
                  <c:v>17.564</c:v>
                </c:pt>
                <c:pt idx="20">
                  <c:v>17.036999999999999</c:v>
                </c:pt>
                <c:pt idx="21">
                  <c:v>10.347000000000001</c:v>
                </c:pt>
                <c:pt idx="22">
                  <c:v>4.0590000000000002</c:v>
                </c:pt>
                <c:pt idx="23">
                  <c:v>3.21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1620624"/>
        <c:axId val="311621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86.784000000000006</c:v>
                </c:pt>
                <c:pt idx="1">
                  <c:v>70.772999999999996</c:v>
                </c:pt>
                <c:pt idx="2">
                  <c:v>36.842999999999996</c:v>
                </c:pt>
                <c:pt idx="3">
                  <c:v>39.505000000000003</c:v>
                </c:pt>
                <c:pt idx="4">
                  <c:v>40.217999999999996</c:v>
                </c:pt>
                <c:pt idx="5">
                  <c:v>46.011999999999993</c:v>
                </c:pt>
                <c:pt idx="6">
                  <c:v>79.884</c:v>
                </c:pt>
                <c:pt idx="7">
                  <c:v>91.480999999999995</c:v>
                </c:pt>
                <c:pt idx="8">
                  <c:v>104.71899999999999</c:v>
                </c:pt>
                <c:pt idx="9">
                  <c:v>62.074999999999996</c:v>
                </c:pt>
                <c:pt idx="10">
                  <c:v>58.03</c:v>
                </c:pt>
                <c:pt idx="11">
                  <c:v>65.353999999999999</c:v>
                </c:pt>
                <c:pt idx="12">
                  <c:v>44.096999999999994</c:v>
                </c:pt>
                <c:pt idx="13">
                  <c:v>47.998999999999995</c:v>
                </c:pt>
                <c:pt idx="14">
                  <c:v>48.686999999999998</c:v>
                </c:pt>
                <c:pt idx="15">
                  <c:v>56.899999999999991</c:v>
                </c:pt>
                <c:pt idx="16">
                  <c:v>41.817999999999998</c:v>
                </c:pt>
                <c:pt idx="17">
                  <c:v>33.442</c:v>
                </c:pt>
                <c:pt idx="18">
                  <c:v>47.69</c:v>
                </c:pt>
                <c:pt idx="19">
                  <c:v>33.841999999999999</c:v>
                </c:pt>
                <c:pt idx="20">
                  <c:v>38.393000000000001</c:v>
                </c:pt>
                <c:pt idx="21">
                  <c:v>27.457999999999995</c:v>
                </c:pt>
                <c:pt idx="22">
                  <c:v>25.026</c:v>
                </c:pt>
                <c:pt idx="23">
                  <c:v>27.718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620624"/>
        <c:axId val="311621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396.83</c:v>
                </c:pt>
                <c:pt idx="1">
                  <c:v>337.89</c:v>
                </c:pt>
                <c:pt idx="2">
                  <c:v>295</c:v>
                </c:pt>
                <c:pt idx="3">
                  <c:v>297.45999999999998</c:v>
                </c:pt>
                <c:pt idx="4">
                  <c:v>296.37</c:v>
                </c:pt>
                <c:pt idx="5">
                  <c:v>296.67</c:v>
                </c:pt>
                <c:pt idx="6">
                  <c:v>323.72000000000003</c:v>
                </c:pt>
                <c:pt idx="7">
                  <c:v>321.86</c:v>
                </c:pt>
                <c:pt idx="8">
                  <c:v>301.33999999999997</c:v>
                </c:pt>
                <c:pt idx="9">
                  <c:v>287.82</c:v>
                </c:pt>
                <c:pt idx="10">
                  <c:v>287.44</c:v>
                </c:pt>
                <c:pt idx="11">
                  <c:v>292.10000000000002</c:v>
                </c:pt>
                <c:pt idx="12">
                  <c:v>246.82</c:v>
                </c:pt>
                <c:pt idx="13">
                  <c:v>245.15</c:v>
                </c:pt>
                <c:pt idx="14">
                  <c:v>246.66</c:v>
                </c:pt>
                <c:pt idx="15">
                  <c:v>311.10000000000002</c:v>
                </c:pt>
                <c:pt idx="16">
                  <c:v>318.23</c:v>
                </c:pt>
                <c:pt idx="17">
                  <c:v>353.99</c:v>
                </c:pt>
                <c:pt idx="18">
                  <c:v>413.02</c:v>
                </c:pt>
                <c:pt idx="19">
                  <c:v>375.52</c:v>
                </c:pt>
                <c:pt idx="20">
                  <c:v>378.14</c:v>
                </c:pt>
                <c:pt idx="21">
                  <c:v>354.8</c:v>
                </c:pt>
                <c:pt idx="22">
                  <c:v>394.73</c:v>
                </c:pt>
                <c:pt idx="23">
                  <c:v>369.4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621800"/>
        <c:axId val="311621408"/>
      </c:lineChart>
      <c:catAx>
        <c:axId val="311620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621016"/>
        <c:crosses val="autoZero"/>
        <c:auto val="1"/>
        <c:lblAlgn val="ctr"/>
        <c:lblOffset val="100"/>
        <c:noMultiLvlLbl val="0"/>
      </c:catAx>
      <c:valAx>
        <c:axId val="311621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620624"/>
        <c:crosses val="autoZero"/>
        <c:crossBetween val="between"/>
      </c:valAx>
      <c:valAx>
        <c:axId val="311621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621800"/>
        <c:crosses val="max"/>
        <c:crossBetween val="between"/>
      </c:valAx>
      <c:catAx>
        <c:axId val="311621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1621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86.784000000000006</v>
      </c>
      <c r="C4" s="18">
        <v>70.772999999999996</v>
      </c>
      <c r="D4" s="18">
        <v>36.843000000000004</v>
      </c>
      <c r="E4" s="18">
        <v>39.505000000000003</v>
      </c>
      <c r="F4" s="18">
        <v>40.218000000000004</v>
      </c>
      <c r="G4" s="18">
        <v>46.012</v>
      </c>
      <c r="H4" s="18">
        <v>79.863000000000014</v>
      </c>
      <c r="I4" s="18">
        <v>91.474000000000004</v>
      </c>
      <c r="J4" s="18">
        <v>104.71900000000001</v>
      </c>
      <c r="K4" s="18">
        <v>62.074999999999996</v>
      </c>
      <c r="L4" s="18">
        <v>58.03</v>
      </c>
      <c r="M4" s="18">
        <v>65.353999999999999</v>
      </c>
      <c r="N4" s="18">
        <v>44.097000000000001</v>
      </c>
      <c r="O4" s="18">
        <v>47.999000000000002</v>
      </c>
      <c r="P4" s="18">
        <v>48.686999999999998</v>
      </c>
      <c r="Q4" s="18">
        <v>56.9</v>
      </c>
      <c r="R4" s="18">
        <v>41.811999999999998</v>
      </c>
      <c r="S4" s="18">
        <v>33.449999999999996</v>
      </c>
      <c r="T4" s="18">
        <v>47.690000000000005</v>
      </c>
      <c r="U4" s="18">
        <v>33.841999999999999</v>
      </c>
      <c r="V4" s="18">
        <v>38.393000000000001</v>
      </c>
      <c r="W4" s="18">
        <v>27.457999999999998</v>
      </c>
      <c r="X4" s="18">
        <v>25.026</v>
      </c>
      <c r="Y4" s="18">
        <v>27.718</v>
      </c>
      <c r="Z4" s="19"/>
      <c r="AA4" s="20">
        <f>SUM(B4:Z4)</f>
        <v>1254.7220000000004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396.83</v>
      </c>
      <c r="C7" s="28">
        <v>337.89</v>
      </c>
      <c r="D7" s="28">
        <v>295</v>
      </c>
      <c r="E7" s="28">
        <v>297.45999999999998</v>
      </c>
      <c r="F7" s="28">
        <v>296.37</v>
      </c>
      <c r="G7" s="28">
        <v>296.67</v>
      </c>
      <c r="H7" s="28">
        <v>323.72000000000003</v>
      </c>
      <c r="I7" s="28">
        <v>321.86</v>
      </c>
      <c r="J7" s="28">
        <v>301.33999999999997</v>
      </c>
      <c r="K7" s="28">
        <v>287.82</v>
      </c>
      <c r="L7" s="28">
        <v>287.44</v>
      </c>
      <c r="M7" s="28">
        <v>292.10000000000002</v>
      </c>
      <c r="N7" s="28">
        <v>246.82</v>
      </c>
      <c r="O7" s="28">
        <v>245.15</v>
      </c>
      <c r="P7" s="28">
        <v>246.66</v>
      </c>
      <c r="Q7" s="28">
        <v>311.10000000000002</v>
      </c>
      <c r="R7" s="28">
        <v>318.23</v>
      </c>
      <c r="S7" s="28">
        <v>353.99</v>
      </c>
      <c r="T7" s="28">
        <v>413.02</v>
      </c>
      <c r="U7" s="28">
        <v>375.52</v>
      </c>
      <c r="V7" s="28">
        <v>378.14</v>
      </c>
      <c r="W7" s="28">
        <v>354.8</v>
      </c>
      <c r="X7" s="28">
        <v>394.73</v>
      </c>
      <c r="Y7" s="28">
        <v>369.4</v>
      </c>
      <c r="Z7" s="29"/>
      <c r="AA7" s="30">
        <f>IF(SUM(B7:Z7)&lt;&gt;0,AVERAGEIF(B7:Z7,"&lt;&gt;"""),"")</f>
        <v>322.58583333333337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81.448999999999998</v>
      </c>
      <c r="C12" s="52">
        <v>64.88</v>
      </c>
      <c r="D12" s="52">
        <v>30.646999999999998</v>
      </c>
      <c r="E12" s="52">
        <v>32.307000000000002</v>
      </c>
      <c r="F12" s="52">
        <v>32.734999999999999</v>
      </c>
      <c r="G12" s="52">
        <v>38.472999999999999</v>
      </c>
      <c r="H12" s="52">
        <v>40</v>
      </c>
      <c r="I12" s="52">
        <v>31</v>
      </c>
      <c r="J12" s="52">
        <v>80.343999999999994</v>
      </c>
      <c r="K12" s="52">
        <v>33.457000000000001</v>
      </c>
      <c r="L12" s="52">
        <v>27.902000000000001</v>
      </c>
      <c r="M12" s="52">
        <v>26.018000000000001</v>
      </c>
      <c r="N12" s="52"/>
      <c r="O12" s="52"/>
      <c r="P12" s="52"/>
      <c r="Q12" s="52"/>
      <c r="R12" s="52"/>
      <c r="S12" s="52"/>
      <c r="T12" s="52">
        <v>22.674999999999997</v>
      </c>
      <c r="U12" s="52">
        <v>13.689</v>
      </c>
      <c r="V12" s="52">
        <v>18.753</v>
      </c>
      <c r="W12" s="52">
        <v>14.712999999999999</v>
      </c>
      <c r="X12" s="52">
        <v>18.026</v>
      </c>
      <c r="Y12" s="52">
        <v>21.231999999999999</v>
      </c>
      <c r="Z12" s="53"/>
      <c r="AA12" s="54">
        <f t="shared" si="0"/>
        <v>628.29999999999984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3.335</v>
      </c>
      <c r="C14" s="57">
        <v>3.8929999999999998</v>
      </c>
      <c r="D14" s="57">
        <v>4.0860000000000003</v>
      </c>
      <c r="E14" s="57">
        <v>4.6500000000000004</v>
      </c>
      <c r="F14" s="57">
        <v>5.2639999999999993</v>
      </c>
      <c r="G14" s="57">
        <v>5.3220000000000001</v>
      </c>
      <c r="H14" s="57">
        <v>8.9329999999999998</v>
      </c>
      <c r="I14" s="57">
        <v>15.974</v>
      </c>
      <c r="J14" s="57">
        <v>17.405000000000001</v>
      </c>
      <c r="K14" s="57">
        <v>21.467999999999996</v>
      </c>
      <c r="L14" s="57">
        <v>22.997999999999998</v>
      </c>
      <c r="M14" s="57">
        <v>32.335999999999999</v>
      </c>
      <c r="N14" s="57">
        <v>38.230000000000004</v>
      </c>
      <c r="O14" s="57">
        <v>43.856000000000002</v>
      </c>
      <c r="P14" s="57">
        <v>45.135999999999996</v>
      </c>
      <c r="Q14" s="57">
        <v>53.937000000000005</v>
      </c>
      <c r="R14" s="57">
        <v>39.233999999999995</v>
      </c>
      <c r="S14" s="57">
        <v>23.668999999999997</v>
      </c>
      <c r="T14" s="57">
        <v>22.820000000000004</v>
      </c>
      <c r="U14" s="57">
        <v>17.564</v>
      </c>
      <c r="V14" s="57">
        <v>17.036999999999999</v>
      </c>
      <c r="W14" s="57">
        <v>10.347000000000001</v>
      </c>
      <c r="X14" s="57">
        <v>4.0590000000000002</v>
      </c>
      <c r="Y14" s="57">
        <v>3.21</v>
      </c>
      <c r="Z14" s="58"/>
      <c r="AA14" s="59">
        <f t="shared" si="0"/>
        <v>464.76299999999992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84.783999999999992</v>
      </c>
      <c r="C16" s="62">
        <f t="shared" ref="C16:Z16" si="1">IF(LEN(C$2)&gt;0,SUM(C10:C15),"")</f>
        <v>68.772999999999996</v>
      </c>
      <c r="D16" s="62">
        <f t="shared" si="1"/>
        <v>34.732999999999997</v>
      </c>
      <c r="E16" s="62">
        <f t="shared" si="1"/>
        <v>36.957000000000001</v>
      </c>
      <c r="F16" s="62">
        <f t="shared" si="1"/>
        <v>37.998999999999995</v>
      </c>
      <c r="G16" s="62">
        <f t="shared" si="1"/>
        <v>43.795000000000002</v>
      </c>
      <c r="H16" s="62">
        <f t="shared" si="1"/>
        <v>48.933</v>
      </c>
      <c r="I16" s="62">
        <f t="shared" si="1"/>
        <v>46.974000000000004</v>
      </c>
      <c r="J16" s="62">
        <f t="shared" si="1"/>
        <v>97.748999999999995</v>
      </c>
      <c r="K16" s="62">
        <f t="shared" si="1"/>
        <v>54.924999999999997</v>
      </c>
      <c r="L16" s="62">
        <f t="shared" si="1"/>
        <v>50.9</v>
      </c>
      <c r="M16" s="62">
        <f t="shared" si="1"/>
        <v>58.353999999999999</v>
      </c>
      <c r="N16" s="62">
        <f t="shared" si="1"/>
        <v>38.230000000000004</v>
      </c>
      <c r="O16" s="62">
        <f t="shared" si="1"/>
        <v>43.856000000000002</v>
      </c>
      <c r="P16" s="62">
        <f t="shared" si="1"/>
        <v>45.135999999999996</v>
      </c>
      <c r="Q16" s="62">
        <f t="shared" si="1"/>
        <v>53.937000000000005</v>
      </c>
      <c r="R16" s="62">
        <f t="shared" si="1"/>
        <v>39.233999999999995</v>
      </c>
      <c r="S16" s="62">
        <f t="shared" si="1"/>
        <v>23.668999999999997</v>
      </c>
      <c r="T16" s="62">
        <f t="shared" si="1"/>
        <v>45.495000000000005</v>
      </c>
      <c r="U16" s="62">
        <f t="shared" si="1"/>
        <v>31.253</v>
      </c>
      <c r="V16" s="62">
        <f t="shared" si="1"/>
        <v>35.79</v>
      </c>
      <c r="W16" s="62">
        <f t="shared" si="1"/>
        <v>25.060000000000002</v>
      </c>
      <c r="X16" s="62">
        <f t="shared" si="1"/>
        <v>22.085000000000001</v>
      </c>
      <c r="Y16" s="62">
        <f t="shared" si="1"/>
        <v>24.442</v>
      </c>
      <c r="Z16" s="63" t="str">
        <f t="shared" si="1"/>
        <v/>
      </c>
      <c r="AA16" s="64">
        <f>SUM(AA10:AA15)</f>
        <v>1093.0629999999996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4.83</v>
      </c>
      <c r="I20" s="77"/>
      <c r="J20" s="77">
        <v>4.97</v>
      </c>
      <c r="K20" s="77">
        <v>5.15</v>
      </c>
      <c r="L20" s="77">
        <v>5.13</v>
      </c>
      <c r="M20" s="77">
        <v>5</v>
      </c>
      <c r="N20" s="77"/>
      <c r="O20" s="77"/>
      <c r="P20" s="77"/>
      <c r="Q20" s="77"/>
      <c r="R20" s="77"/>
      <c r="S20" s="77"/>
      <c r="T20" s="77"/>
      <c r="U20" s="77"/>
      <c r="V20" s="77">
        <v>1E-3</v>
      </c>
      <c r="W20" s="77"/>
      <c r="X20" s="77"/>
      <c r="Y20" s="77"/>
      <c r="Z20" s="78"/>
      <c r="AA20" s="79">
        <f t="shared" si="2"/>
        <v>25.081000000000003</v>
      </c>
    </row>
    <row r="21" spans="1:27" ht="24.95" customHeight="1" x14ac:dyDescent="0.2">
      <c r="A21" s="75" t="s">
        <v>16</v>
      </c>
      <c r="B21" s="80">
        <v>2</v>
      </c>
      <c r="C21" s="81">
        <v>2</v>
      </c>
      <c r="D21" s="81">
        <v>2.11</v>
      </c>
      <c r="E21" s="81">
        <v>2.548</v>
      </c>
      <c r="F21" s="81">
        <v>2.2189999999999999</v>
      </c>
      <c r="G21" s="81">
        <v>2.2170000000000001</v>
      </c>
      <c r="H21" s="81">
        <v>2</v>
      </c>
      <c r="I21" s="81">
        <v>2</v>
      </c>
      <c r="J21" s="81">
        <v>2</v>
      </c>
      <c r="K21" s="81">
        <v>2</v>
      </c>
      <c r="L21" s="81">
        <v>2</v>
      </c>
      <c r="M21" s="81">
        <v>2</v>
      </c>
      <c r="N21" s="81">
        <v>5.867</v>
      </c>
      <c r="O21" s="81">
        <v>4.1429999999999998</v>
      </c>
      <c r="P21" s="81">
        <v>3.5510000000000002</v>
      </c>
      <c r="Q21" s="81">
        <v>2.9630000000000001</v>
      </c>
      <c r="R21" s="81">
        <v>2.5779999999999998</v>
      </c>
      <c r="S21" s="81">
        <v>2.581</v>
      </c>
      <c r="T21" s="81">
        <v>2.1949999999999998</v>
      </c>
      <c r="U21" s="81">
        <v>2.589</v>
      </c>
      <c r="V21" s="81">
        <v>2.6019999999999999</v>
      </c>
      <c r="W21" s="81">
        <v>2.3980000000000001</v>
      </c>
      <c r="X21" s="81">
        <v>2.9409999999999998</v>
      </c>
      <c r="Y21" s="81">
        <v>3.2760000000000002</v>
      </c>
      <c r="Z21" s="78"/>
      <c r="AA21" s="79">
        <f t="shared" si="2"/>
        <v>62.778000000000013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</v>
      </c>
      <c r="C25" s="88">
        <f t="shared" ref="C25:Z25" si="3">IF(LEN(C$2)&gt;0,SUM(C19:C24),"")</f>
        <v>2</v>
      </c>
      <c r="D25" s="88">
        <f t="shared" si="3"/>
        <v>2.11</v>
      </c>
      <c r="E25" s="88">
        <f t="shared" si="3"/>
        <v>2.548</v>
      </c>
      <c r="F25" s="88">
        <f t="shared" si="3"/>
        <v>2.2189999999999999</v>
      </c>
      <c r="G25" s="88">
        <f t="shared" si="3"/>
        <v>2.2170000000000001</v>
      </c>
      <c r="H25" s="88">
        <f t="shared" si="3"/>
        <v>6.83</v>
      </c>
      <c r="I25" s="88">
        <f t="shared" si="3"/>
        <v>2</v>
      </c>
      <c r="J25" s="88">
        <f t="shared" si="3"/>
        <v>6.97</v>
      </c>
      <c r="K25" s="88">
        <f t="shared" si="3"/>
        <v>7.15</v>
      </c>
      <c r="L25" s="88">
        <f t="shared" si="3"/>
        <v>7.13</v>
      </c>
      <c r="M25" s="88">
        <f t="shared" si="3"/>
        <v>7</v>
      </c>
      <c r="N25" s="88">
        <f t="shared" si="3"/>
        <v>5.867</v>
      </c>
      <c r="O25" s="88">
        <f t="shared" si="3"/>
        <v>4.1429999999999998</v>
      </c>
      <c r="P25" s="88">
        <f t="shared" si="3"/>
        <v>3.5510000000000002</v>
      </c>
      <c r="Q25" s="88">
        <f t="shared" si="3"/>
        <v>2.9630000000000001</v>
      </c>
      <c r="R25" s="88">
        <f t="shared" si="3"/>
        <v>2.5779999999999998</v>
      </c>
      <c r="S25" s="88">
        <f t="shared" si="3"/>
        <v>2.581</v>
      </c>
      <c r="T25" s="88">
        <f t="shared" si="3"/>
        <v>2.1949999999999998</v>
      </c>
      <c r="U25" s="88">
        <f t="shared" si="3"/>
        <v>2.589</v>
      </c>
      <c r="V25" s="88">
        <f t="shared" si="3"/>
        <v>2.6029999999999998</v>
      </c>
      <c r="W25" s="88">
        <f t="shared" si="3"/>
        <v>2.3980000000000001</v>
      </c>
      <c r="X25" s="88">
        <f t="shared" si="3"/>
        <v>2.9409999999999998</v>
      </c>
      <c r="Y25" s="88">
        <f t="shared" si="3"/>
        <v>3.2760000000000002</v>
      </c>
      <c r="Z25" s="89" t="str">
        <f t="shared" si="3"/>
        <v/>
      </c>
      <c r="AA25" s="90">
        <f>SUM(AA19:AA24)</f>
        <v>87.859000000000009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86.784000000000006</v>
      </c>
      <c r="C29" s="77">
        <v>70.772999999999996</v>
      </c>
      <c r="D29" s="77">
        <v>36.843000000000004</v>
      </c>
      <c r="E29" s="77">
        <v>39.505000000000003</v>
      </c>
      <c r="F29" s="77">
        <v>40.218000000000004</v>
      </c>
      <c r="G29" s="77">
        <v>46.012</v>
      </c>
      <c r="H29" s="77">
        <v>55.762999999999998</v>
      </c>
      <c r="I29" s="77">
        <v>48.973999999999997</v>
      </c>
      <c r="J29" s="77">
        <v>104.71899999999999</v>
      </c>
      <c r="K29" s="77">
        <v>62.075000000000003</v>
      </c>
      <c r="L29" s="77">
        <v>58.03</v>
      </c>
      <c r="M29" s="77">
        <v>65.353999999999999</v>
      </c>
      <c r="N29" s="77">
        <v>44.097000000000001</v>
      </c>
      <c r="O29" s="77">
        <v>47.999000000000002</v>
      </c>
      <c r="P29" s="77">
        <v>48.686999999999998</v>
      </c>
      <c r="Q29" s="77">
        <v>56.9</v>
      </c>
      <c r="R29" s="77">
        <v>41.811999999999998</v>
      </c>
      <c r="S29" s="77">
        <v>26.25</v>
      </c>
      <c r="T29" s="77">
        <v>47.69</v>
      </c>
      <c r="U29" s="77">
        <v>33.841999999999999</v>
      </c>
      <c r="V29" s="77">
        <v>38.393000000000001</v>
      </c>
      <c r="W29" s="77">
        <v>27.457999999999998</v>
      </c>
      <c r="X29" s="77">
        <v>25.026</v>
      </c>
      <c r="Y29" s="77">
        <v>27.718</v>
      </c>
      <c r="Z29" s="78"/>
      <c r="AA29" s="79">
        <f>SUM(B29:Z29)</f>
        <v>1180.9220000000005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86.784000000000006</v>
      </c>
      <c r="C31" s="62">
        <f t="shared" ref="C31:Z31" si="4">IF(LEN(C$2)&gt;0,SUM(C28:C30),"")</f>
        <v>70.772999999999996</v>
      </c>
      <c r="D31" s="62">
        <f t="shared" si="4"/>
        <v>36.843000000000004</v>
      </c>
      <c r="E31" s="62">
        <f t="shared" si="4"/>
        <v>39.505000000000003</v>
      </c>
      <c r="F31" s="62">
        <f t="shared" si="4"/>
        <v>40.218000000000004</v>
      </c>
      <c r="G31" s="62">
        <f t="shared" si="4"/>
        <v>46.012</v>
      </c>
      <c r="H31" s="62">
        <f t="shared" si="4"/>
        <v>55.762999999999998</v>
      </c>
      <c r="I31" s="62">
        <f t="shared" si="4"/>
        <v>48.973999999999997</v>
      </c>
      <c r="J31" s="62">
        <f t="shared" si="4"/>
        <v>104.71899999999999</v>
      </c>
      <c r="K31" s="62">
        <f t="shared" si="4"/>
        <v>62.075000000000003</v>
      </c>
      <c r="L31" s="62">
        <f t="shared" si="4"/>
        <v>58.03</v>
      </c>
      <c r="M31" s="62">
        <f t="shared" si="4"/>
        <v>65.353999999999999</v>
      </c>
      <c r="N31" s="62">
        <f t="shared" si="4"/>
        <v>44.097000000000001</v>
      </c>
      <c r="O31" s="62">
        <f t="shared" si="4"/>
        <v>47.999000000000002</v>
      </c>
      <c r="P31" s="62">
        <f t="shared" si="4"/>
        <v>48.686999999999998</v>
      </c>
      <c r="Q31" s="62">
        <f t="shared" si="4"/>
        <v>56.9</v>
      </c>
      <c r="R31" s="62">
        <f t="shared" si="4"/>
        <v>41.811999999999998</v>
      </c>
      <c r="S31" s="62">
        <f t="shared" si="4"/>
        <v>26.25</v>
      </c>
      <c r="T31" s="62">
        <f t="shared" si="4"/>
        <v>47.69</v>
      </c>
      <c r="U31" s="62">
        <f t="shared" si="4"/>
        <v>33.841999999999999</v>
      </c>
      <c r="V31" s="62">
        <f t="shared" si="4"/>
        <v>38.393000000000001</v>
      </c>
      <c r="W31" s="62">
        <f t="shared" si="4"/>
        <v>27.457999999999998</v>
      </c>
      <c r="X31" s="62">
        <f t="shared" si="4"/>
        <v>25.026</v>
      </c>
      <c r="Y31" s="62">
        <f t="shared" si="4"/>
        <v>27.718</v>
      </c>
      <c r="Z31" s="63" t="str">
        <f t="shared" si="4"/>
        <v/>
      </c>
      <c r="AA31" s="64">
        <f>SUM(AA28:AA30)</f>
        <v>1180.9220000000005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24.1</v>
      </c>
      <c r="I38" s="99">
        <v>42.5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7.2</v>
      </c>
      <c r="T38" s="99"/>
      <c r="U38" s="99"/>
      <c r="V38" s="99"/>
      <c r="W38" s="99"/>
      <c r="X38" s="99"/>
      <c r="Y38" s="99"/>
      <c r="Z38" s="100"/>
      <c r="AA38" s="79">
        <f t="shared" si="5"/>
        <v>73.8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24.1</v>
      </c>
      <c r="I39" s="88">
        <f t="shared" si="6"/>
        <v>42.5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73.8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24.1</v>
      </c>
      <c r="I46" s="99">
        <v>42.5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7.2</v>
      </c>
      <c r="T46" s="99"/>
      <c r="U46" s="99"/>
      <c r="V46" s="99"/>
      <c r="W46" s="99"/>
      <c r="X46" s="99"/>
      <c r="Y46" s="99"/>
      <c r="Z46" s="100"/>
      <c r="AA46" s="79">
        <f t="shared" si="7"/>
        <v>73.8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24.1</v>
      </c>
      <c r="I48" s="88">
        <f t="shared" si="8"/>
        <v>42.5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73.8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86.783999999999992</v>
      </c>
      <c r="C51" s="88">
        <f t="shared" si="10"/>
        <v>70.772999999999996</v>
      </c>
      <c r="D51" s="88">
        <f t="shared" si="10"/>
        <v>36.842999999999996</v>
      </c>
      <c r="E51" s="88">
        <f t="shared" si="10"/>
        <v>39.505000000000003</v>
      </c>
      <c r="F51" s="88">
        <f t="shared" si="10"/>
        <v>40.217999999999996</v>
      </c>
      <c r="G51" s="88">
        <f t="shared" si="10"/>
        <v>46.012</v>
      </c>
      <c r="H51" s="88">
        <f t="shared" si="10"/>
        <v>79.863</v>
      </c>
      <c r="I51" s="88">
        <f t="shared" si="10"/>
        <v>91.474000000000004</v>
      </c>
      <c r="J51" s="88">
        <f t="shared" si="10"/>
        <v>104.71899999999999</v>
      </c>
      <c r="K51" s="88">
        <f t="shared" si="10"/>
        <v>62.074999999999996</v>
      </c>
      <c r="L51" s="88">
        <f t="shared" si="10"/>
        <v>58.03</v>
      </c>
      <c r="M51" s="88">
        <f t="shared" si="10"/>
        <v>65.353999999999999</v>
      </c>
      <c r="N51" s="88">
        <f t="shared" si="10"/>
        <v>44.097000000000001</v>
      </c>
      <c r="O51" s="88">
        <f t="shared" si="10"/>
        <v>47.999000000000002</v>
      </c>
      <c r="P51" s="88">
        <f t="shared" si="10"/>
        <v>48.686999999999998</v>
      </c>
      <c r="Q51" s="88">
        <f t="shared" si="10"/>
        <v>56.900000000000006</v>
      </c>
      <c r="R51" s="88">
        <f t="shared" si="10"/>
        <v>41.811999999999998</v>
      </c>
      <c r="S51" s="88">
        <f t="shared" si="10"/>
        <v>33.449999999999996</v>
      </c>
      <c r="T51" s="88">
        <f t="shared" si="10"/>
        <v>47.690000000000005</v>
      </c>
      <c r="U51" s="88">
        <f t="shared" si="10"/>
        <v>33.841999999999999</v>
      </c>
      <c r="V51" s="88">
        <f t="shared" si="10"/>
        <v>38.393000000000001</v>
      </c>
      <c r="W51" s="88">
        <f t="shared" si="10"/>
        <v>27.458000000000002</v>
      </c>
      <c r="X51" s="88">
        <f t="shared" si="10"/>
        <v>25.026</v>
      </c>
      <c r="Y51" s="88">
        <f t="shared" si="10"/>
        <v>27.718</v>
      </c>
      <c r="Z51" s="89" t="str">
        <f t="shared" si="10"/>
        <v/>
      </c>
      <c r="AA51" s="105">
        <f>SUM(B51:Z51)</f>
        <v>1254.7220000000004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86.784000000000006</v>
      </c>
      <c r="C4" s="18">
        <v>70.772999999999996</v>
      </c>
      <c r="D4" s="18">
        <v>36.842999999999996</v>
      </c>
      <c r="E4" s="18">
        <v>39.505000000000003</v>
      </c>
      <c r="F4" s="18">
        <v>40.217999999999996</v>
      </c>
      <c r="G4" s="18">
        <v>46.011999999999993</v>
      </c>
      <c r="H4" s="18">
        <v>79.884</v>
      </c>
      <c r="I4" s="18">
        <v>91.480999999999995</v>
      </c>
      <c r="J4" s="18">
        <v>104.71899999999999</v>
      </c>
      <c r="K4" s="18">
        <v>62.074999999999996</v>
      </c>
      <c r="L4" s="18">
        <v>58.03</v>
      </c>
      <c r="M4" s="18">
        <v>65.353999999999999</v>
      </c>
      <c r="N4" s="18">
        <v>44.096999999999994</v>
      </c>
      <c r="O4" s="18">
        <v>47.998999999999995</v>
      </c>
      <c r="P4" s="18">
        <v>48.686999999999998</v>
      </c>
      <c r="Q4" s="18">
        <v>56.899999999999991</v>
      </c>
      <c r="R4" s="18">
        <v>41.817999999999998</v>
      </c>
      <c r="S4" s="18">
        <v>33.442</v>
      </c>
      <c r="T4" s="18">
        <v>47.69</v>
      </c>
      <c r="U4" s="18">
        <v>33.841999999999999</v>
      </c>
      <c r="V4" s="18">
        <v>38.393000000000001</v>
      </c>
      <c r="W4" s="18">
        <v>27.457999999999995</v>
      </c>
      <c r="X4" s="18">
        <v>25.026</v>
      </c>
      <c r="Y4" s="18">
        <v>27.718</v>
      </c>
      <c r="Z4" s="19"/>
      <c r="AA4" s="20">
        <f>SUM(B4:Z4)</f>
        <v>1254.7480000000005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396.83</v>
      </c>
      <c r="C7" s="28">
        <v>337.89</v>
      </c>
      <c r="D7" s="28">
        <v>295</v>
      </c>
      <c r="E7" s="28">
        <v>297.45999999999998</v>
      </c>
      <c r="F7" s="28">
        <v>296.37</v>
      </c>
      <c r="G7" s="28">
        <v>296.67</v>
      </c>
      <c r="H7" s="28">
        <v>323.72000000000003</v>
      </c>
      <c r="I7" s="28">
        <v>321.86</v>
      </c>
      <c r="J7" s="28">
        <v>301.33999999999997</v>
      </c>
      <c r="K7" s="28">
        <v>287.82</v>
      </c>
      <c r="L7" s="28">
        <v>287.44</v>
      </c>
      <c r="M7" s="28">
        <v>292.10000000000002</v>
      </c>
      <c r="N7" s="28">
        <v>246.82</v>
      </c>
      <c r="O7" s="28">
        <v>245.15</v>
      </c>
      <c r="P7" s="28">
        <v>246.66</v>
      </c>
      <c r="Q7" s="28">
        <v>311.10000000000002</v>
      </c>
      <c r="R7" s="28">
        <v>318.23</v>
      </c>
      <c r="S7" s="28">
        <v>353.99</v>
      </c>
      <c r="T7" s="28">
        <v>413.02</v>
      </c>
      <c r="U7" s="28">
        <v>375.52</v>
      </c>
      <c r="V7" s="28">
        <v>378.14</v>
      </c>
      <c r="W7" s="28">
        <v>354.8</v>
      </c>
      <c r="X7" s="28">
        <v>394.73</v>
      </c>
      <c r="Y7" s="28">
        <v>369.4</v>
      </c>
      <c r="Z7" s="29"/>
      <c r="AA7" s="30">
        <f>IF(SUM(B7:Z7)&lt;&gt;0,AVERAGEIF(B7:Z7,"&lt;&gt;"""),"")</f>
        <v>322.58583333333337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51.953000000000003</v>
      </c>
      <c r="K10" s="42">
        <v>3.9689999999999999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55.922000000000004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2.2000000000000002</v>
      </c>
      <c r="O12" s="52">
        <v>9.0429999999999993</v>
      </c>
      <c r="P12" s="52">
        <v>2.8730000000000002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14.116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51.953000000000003</v>
      </c>
      <c r="K16" s="62">
        <f t="shared" si="1"/>
        <v>3.9689999999999999</v>
      </c>
      <c r="L16" s="62">
        <f t="shared" si="1"/>
        <v>0</v>
      </c>
      <c r="M16" s="62">
        <f t="shared" si="1"/>
        <v>0</v>
      </c>
      <c r="N16" s="62">
        <f t="shared" si="1"/>
        <v>2.2000000000000002</v>
      </c>
      <c r="O16" s="62">
        <f t="shared" si="1"/>
        <v>9.0429999999999993</v>
      </c>
      <c r="P16" s="62">
        <f t="shared" si="1"/>
        <v>2.8730000000000002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70.038000000000011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40.585000000000001</v>
      </c>
      <c r="C20" s="77">
        <v>36.078000000000003</v>
      </c>
      <c r="D20" s="77">
        <v>28.839000000000002</v>
      </c>
      <c r="E20" s="77">
        <v>32.453000000000003</v>
      </c>
      <c r="F20" s="77">
        <v>32.805999999999997</v>
      </c>
      <c r="G20" s="77">
        <v>35.444999999999993</v>
      </c>
      <c r="H20" s="77">
        <v>35.734000000000002</v>
      </c>
      <c r="I20" s="77">
        <v>42.764000000000003</v>
      </c>
      <c r="J20" s="77">
        <v>40.064</v>
      </c>
      <c r="K20" s="77">
        <v>32.380000000000003</v>
      </c>
      <c r="L20" s="77">
        <v>30.995000000000001</v>
      </c>
      <c r="M20" s="77">
        <v>36.338000000000001</v>
      </c>
      <c r="N20" s="77">
        <v>26.341000000000001</v>
      </c>
      <c r="O20" s="77">
        <v>23.626999999999999</v>
      </c>
      <c r="P20" s="77">
        <v>23.718999999999998</v>
      </c>
      <c r="Q20" s="77">
        <v>23.206</v>
      </c>
      <c r="R20" s="77">
        <v>20.391000000000002</v>
      </c>
      <c r="S20" s="77">
        <v>27.672000000000001</v>
      </c>
      <c r="T20" s="77">
        <v>34.407999999999994</v>
      </c>
      <c r="U20" s="77">
        <v>23.199999999999996</v>
      </c>
      <c r="V20" s="77">
        <v>25.416000000000004</v>
      </c>
      <c r="W20" s="77">
        <v>17.206999999999997</v>
      </c>
      <c r="X20" s="77">
        <v>20.089000000000002</v>
      </c>
      <c r="Y20" s="77">
        <v>20.087</v>
      </c>
      <c r="Z20" s="78"/>
      <c r="AA20" s="79">
        <f t="shared" si="2"/>
        <v>709.84400000000016</v>
      </c>
    </row>
    <row r="21" spans="1:27" ht="24.95" customHeight="1" x14ac:dyDescent="0.2">
      <c r="A21" s="75" t="s">
        <v>16</v>
      </c>
      <c r="B21" s="80">
        <v>46.198999999999998</v>
      </c>
      <c r="C21" s="81">
        <v>34.695</v>
      </c>
      <c r="D21" s="81">
        <v>8.0039999999999996</v>
      </c>
      <c r="E21" s="81">
        <v>7.0519999999999996</v>
      </c>
      <c r="F21" s="81">
        <v>7.4119999999999999</v>
      </c>
      <c r="G21" s="81">
        <v>10.566999999999998</v>
      </c>
      <c r="H21" s="81">
        <v>44.15</v>
      </c>
      <c r="I21" s="81">
        <v>48.716999999999999</v>
      </c>
      <c r="J21" s="81">
        <v>12.702</v>
      </c>
      <c r="K21" s="81">
        <v>25.725999999999999</v>
      </c>
      <c r="L21" s="81">
        <v>27.035</v>
      </c>
      <c r="M21" s="81">
        <v>29.016000000000002</v>
      </c>
      <c r="N21" s="81">
        <v>15.556000000000001</v>
      </c>
      <c r="O21" s="81">
        <v>15.329000000000001</v>
      </c>
      <c r="P21" s="81">
        <v>22.094999999999995</v>
      </c>
      <c r="Q21" s="81">
        <v>30.794</v>
      </c>
      <c r="R21" s="81">
        <v>6.527000000000001</v>
      </c>
      <c r="S21" s="81">
        <v>5.7700000000000005</v>
      </c>
      <c r="T21" s="81">
        <v>13.282</v>
      </c>
      <c r="U21" s="81">
        <v>10.641999999999999</v>
      </c>
      <c r="V21" s="81">
        <v>12.977</v>
      </c>
      <c r="W21" s="81">
        <v>10.250999999999999</v>
      </c>
      <c r="X21" s="81">
        <v>4.9370000000000003</v>
      </c>
      <c r="Y21" s="81">
        <v>7.6310000000000002</v>
      </c>
      <c r="Z21" s="78"/>
      <c r="AA21" s="79">
        <f t="shared" si="2"/>
        <v>457.06599999999992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86.783999999999992</v>
      </c>
      <c r="C25" s="88">
        <f t="shared" si="3"/>
        <v>70.772999999999996</v>
      </c>
      <c r="D25" s="88">
        <f t="shared" si="3"/>
        <v>36.843000000000004</v>
      </c>
      <c r="E25" s="88">
        <f t="shared" si="3"/>
        <v>39.505000000000003</v>
      </c>
      <c r="F25" s="88">
        <f t="shared" si="3"/>
        <v>40.217999999999996</v>
      </c>
      <c r="G25" s="88">
        <f t="shared" si="3"/>
        <v>46.011999999999993</v>
      </c>
      <c r="H25" s="88">
        <f t="shared" si="3"/>
        <v>79.884</v>
      </c>
      <c r="I25" s="88">
        <f t="shared" si="3"/>
        <v>91.480999999999995</v>
      </c>
      <c r="J25" s="88">
        <f t="shared" si="3"/>
        <v>52.765999999999998</v>
      </c>
      <c r="K25" s="88">
        <f t="shared" si="3"/>
        <v>58.106000000000002</v>
      </c>
      <c r="L25" s="88">
        <f t="shared" si="3"/>
        <v>58.03</v>
      </c>
      <c r="M25" s="88">
        <f t="shared" si="3"/>
        <v>65.353999999999999</v>
      </c>
      <c r="N25" s="88">
        <f t="shared" si="3"/>
        <v>41.897000000000006</v>
      </c>
      <c r="O25" s="88">
        <f t="shared" si="3"/>
        <v>38.956000000000003</v>
      </c>
      <c r="P25" s="88">
        <f t="shared" si="3"/>
        <v>45.813999999999993</v>
      </c>
      <c r="Q25" s="88">
        <f t="shared" si="3"/>
        <v>54</v>
      </c>
      <c r="R25" s="88">
        <f t="shared" si="3"/>
        <v>26.918000000000003</v>
      </c>
      <c r="S25" s="88">
        <f t="shared" si="3"/>
        <v>33.442</v>
      </c>
      <c r="T25" s="88">
        <f t="shared" si="3"/>
        <v>47.69</v>
      </c>
      <c r="U25" s="88">
        <f t="shared" si="3"/>
        <v>33.841999999999999</v>
      </c>
      <c r="V25" s="88">
        <f t="shared" si="3"/>
        <v>38.393000000000001</v>
      </c>
      <c r="W25" s="88">
        <f t="shared" si="3"/>
        <v>27.457999999999998</v>
      </c>
      <c r="X25" s="88">
        <f t="shared" si="3"/>
        <v>25.026000000000003</v>
      </c>
      <c r="Y25" s="88">
        <f t="shared" si="3"/>
        <v>27.718</v>
      </c>
      <c r="Z25" s="89">
        <f t="shared" si="3"/>
        <v>0</v>
      </c>
      <c r="AA25" s="90">
        <f t="shared" si="3"/>
        <v>1166.9100000000001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86.784000000000006</v>
      </c>
      <c r="C29" s="77">
        <v>70.772999999999996</v>
      </c>
      <c r="D29" s="77">
        <v>36.843000000000004</v>
      </c>
      <c r="E29" s="77">
        <v>39.505000000000003</v>
      </c>
      <c r="F29" s="77">
        <v>40.218000000000004</v>
      </c>
      <c r="G29" s="77">
        <v>46.012</v>
      </c>
      <c r="H29" s="77">
        <v>79.884</v>
      </c>
      <c r="I29" s="77">
        <v>91.480999999999995</v>
      </c>
      <c r="J29" s="77">
        <v>104.71899999999999</v>
      </c>
      <c r="K29" s="77">
        <v>62.075000000000003</v>
      </c>
      <c r="L29" s="77">
        <v>58.03</v>
      </c>
      <c r="M29" s="77">
        <v>65.353999999999999</v>
      </c>
      <c r="N29" s="77">
        <v>44.097000000000001</v>
      </c>
      <c r="O29" s="77">
        <v>47.999000000000002</v>
      </c>
      <c r="P29" s="77">
        <v>48.686999999999998</v>
      </c>
      <c r="Q29" s="77">
        <v>54</v>
      </c>
      <c r="R29" s="77">
        <v>26.917999999999999</v>
      </c>
      <c r="S29" s="77">
        <v>33.442</v>
      </c>
      <c r="T29" s="77">
        <v>47.69</v>
      </c>
      <c r="U29" s="77">
        <v>33.841999999999999</v>
      </c>
      <c r="V29" s="77">
        <v>38.393000000000001</v>
      </c>
      <c r="W29" s="77">
        <v>27.457999999999998</v>
      </c>
      <c r="X29" s="77">
        <v>25.026</v>
      </c>
      <c r="Y29" s="77">
        <v>27.718</v>
      </c>
      <c r="Z29" s="78"/>
      <c r="AA29" s="79">
        <f>SUM(B29:Z29)</f>
        <v>1236.9480000000005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86.784000000000006</v>
      </c>
      <c r="C31" s="62">
        <f t="shared" si="4"/>
        <v>70.772999999999996</v>
      </c>
      <c r="D31" s="62">
        <f t="shared" si="4"/>
        <v>36.843000000000004</v>
      </c>
      <c r="E31" s="62">
        <f t="shared" si="4"/>
        <v>39.505000000000003</v>
      </c>
      <c r="F31" s="62">
        <f t="shared" si="4"/>
        <v>40.218000000000004</v>
      </c>
      <c r="G31" s="62">
        <f t="shared" si="4"/>
        <v>46.012</v>
      </c>
      <c r="H31" s="62">
        <f t="shared" si="4"/>
        <v>79.884</v>
      </c>
      <c r="I31" s="62">
        <f t="shared" si="4"/>
        <v>91.480999999999995</v>
      </c>
      <c r="J31" s="62">
        <f t="shared" si="4"/>
        <v>104.71899999999999</v>
      </c>
      <c r="K31" s="62">
        <f t="shared" si="4"/>
        <v>62.075000000000003</v>
      </c>
      <c r="L31" s="62">
        <f t="shared" si="4"/>
        <v>58.03</v>
      </c>
      <c r="M31" s="62">
        <f t="shared" si="4"/>
        <v>65.353999999999999</v>
      </c>
      <c r="N31" s="62">
        <f t="shared" si="4"/>
        <v>44.097000000000001</v>
      </c>
      <c r="O31" s="62">
        <f t="shared" si="4"/>
        <v>47.999000000000002</v>
      </c>
      <c r="P31" s="62">
        <f t="shared" si="4"/>
        <v>48.686999999999998</v>
      </c>
      <c r="Q31" s="62">
        <f t="shared" si="4"/>
        <v>54</v>
      </c>
      <c r="R31" s="62">
        <f t="shared" si="4"/>
        <v>26.917999999999999</v>
      </c>
      <c r="S31" s="62">
        <f t="shared" si="4"/>
        <v>33.442</v>
      </c>
      <c r="T31" s="62">
        <f t="shared" si="4"/>
        <v>47.69</v>
      </c>
      <c r="U31" s="62">
        <f t="shared" si="4"/>
        <v>33.841999999999999</v>
      </c>
      <c r="V31" s="62">
        <f t="shared" si="4"/>
        <v>38.393000000000001</v>
      </c>
      <c r="W31" s="62">
        <f t="shared" si="4"/>
        <v>27.457999999999998</v>
      </c>
      <c r="X31" s="62">
        <f t="shared" si="4"/>
        <v>25.026</v>
      </c>
      <c r="Y31" s="62">
        <f t="shared" si="4"/>
        <v>27.718</v>
      </c>
      <c r="Z31" s="63">
        <f t="shared" si="4"/>
        <v>0</v>
      </c>
      <c r="AA31" s="64">
        <f t="shared" si="4"/>
        <v>1236.9480000000005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2.9</v>
      </c>
      <c r="R38" s="99">
        <v>14.9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17.8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2.9</v>
      </c>
      <c r="R39" s="88">
        <f t="shared" si="6"/>
        <v>14.9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2.9</v>
      </c>
      <c r="R46" s="99">
        <v>14.9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17.8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2.9</v>
      </c>
      <c r="R48" s="88">
        <f t="shared" si="8"/>
        <v>14.9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86.783999999999992</v>
      </c>
      <c r="C51" s="88">
        <f t="shared" si="10"/>
        <v>70.772999999999996</v>
      </c>
      <c r="D51" s="88">
        <f t="shared" si="10"/>
        <v>36.843000000000004</v>
      </c>
      <c r="E51" s="88">
        <f t="shared" si="10"/>
        <v>39.505000000000003</v>
      </c>
      <c r="F51" s="88">
        <f t="shared" si="10"/>
        <v>40.217999999999996</v>
      </c>
      <c r="G51" s="88">
        <f t="shared" si="10"/>
        <v>46.011999999999993</v>
      </c>
      <c r="H51" s="88">
        <f t="shared" si="10"/>
        <v>79.884</v>
      </c>
      <c r="I51" s="88">
        <f t="shared" si="10"/>
        <v>91.480999999999995</v>
      </c>
      <c r="J51" s="88">
        <f t="shared" si="10"/>
        <v>104.71899999999999</v>
      </c>
      <c r="K51" s="88">
        <f t="shared" si="10"/>
        <v>62.075000000000003</v>
      </c>
      <c r="L51" s="88">
        <f t="shared" si="10"/>
        <v>58.03</v>
      </c>
      <c r="M51" s="88">
        <f t="shared" si="10"/>
        <v>65.353999999999999</v>
      </c>
      <c r="N51" s="88">
        <f t="shared" si="10"/>
        <v>44.097000000000008</v>
      </c>
      <c r="O51" s="88">
        <f t="shared" si="10"/>
        <v>47.999000000000002</v>
      </c>
      <c r="P51" s="88">
        <f t="shared" si="10"/>
        <v>48.686999999999991</v>
      </c>
      <c r="Q51" s="88">
        <f t="shared" si="10"/>
        <v>56.9</v>
      </c>
      <c r="R51" s="88">
        <f t="shared" si="10"/>
        <v>41.818000000000005</v>
      </c>
      <c r="S51" s="88">
        <f t="shared" si="10"/>
        <v>33.442</v>
      </c>
      <c r="T51" s="88">
        <f t="shared" si="10"/>
        <v>47.69</v>
      </c>
      <c r="U51" s="88">
        <f t="shared" si="10"/>
        <v>33.841999999999999</v>
      </c>
      <c r="V51" s="88">
        <f t="shared" si="10"/>
        <v>38.393000000000001</v>
      </c>
      <c r="W51" s="88">
        <f t="shared" si="10"/>
        <v>27.457999999999998</v>
      </c>
      <c r="X51" s="88">
        <f t="shared" si="10"/>
        <v>25.026000000000003</v>
      </c>
      <c r="Y51" s="88">
        <f t="shared" si="10"/>
        <v>27.718</v>
      </c>
      <c r="Z51" s="89">
        <f t="shared" si="10"/>
        <v>0</v>
      </c>
      <c r="AA51" s="105">
        <f>SUM(B51:Z51)</f>
        <v>1254.7480000000005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-24.1</v>
      </c>
      <c r="I4" s="18">
        <v>-42.5</v>
      </c>
      <c r="J4" s="18"/>
      <c r="K4" s="18"/>
      <c r="L4" s="18"/>
      <c r="M4" s="18"/>
      <c r="N4" s="18"/>
      <c r="O4" s="18"/>
      <c r="P4" s="18"/>
      <c r="Q4" s="18">
        <v>2.9</v>
      </c>
      <c r="R4" s="18">
        <v>14.9</v>
      </c>
      <c r="S4" s="18">
        <v>-7.2</v>
      </c>
      <c r="T4" s="18"/>
      <c r="U4" s="18"/>
      <c r="V4" s="18"/>
      <c r="W4" s="18"/>
      <c r="X4" s="18"/>
      <c r="Y4" s="18"/>
      <c r="Z4" s="19"/>
      <c r="AA4" s="112">
        <f>SUM(B4:Z4)</f>
        <v>-56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396.83</v>
      </c>
      <c r="C7" s="118">
        <v>337.89</v>
      </c>
      <c r="D7" s="118">
        <v>295</v>
      </c>
      <c r="E7" s="118">
        <v>297.45999999999998</v>
      </c>
      <c r="F7" s="118">
        <v>296.37</v>
      </c>
      <c r="G7" s="118">
        <v>296.67</v>
      </c>
      <c r="H7" s="118">
        <v>323.72000000000003</v>
      </c>
      <c r="I7" s="118">
        <v>321.86</v>
      </c>
      <c r="J7" s="118">
        <v>301.33999999999997</v>
      </c>
      <c r="K7" s="118">
        <v>287.82</v>
      </c>
      <c r="L7" s="118">
        <v>287.44</v>
      </c>
      <c r="M7" s="118">
        <v>292.10000000000002</v>
      </c>
      <c r="N7" s="118">
        <v>246.82</v>
      </c>
      <c r="O7" s="118">
        <v>245.15</v>
      </c>
      <c r="P7" s="118">
        <v>246.66</v>
      </c>
      <c r="Q7" s="118">
        <v>311.10000000000002</v>
      </c>
      <c r="R7" s="118">
        <v>318.23</v>
      </c>
      <c r="S7" s="118">
        <v>353.99</v>
      </c>
      <c r="T7" s="118">
        <v>413.02</v>
      </c>
      <c r="U7" s="118">
        <v>375.52</v>
      </c>
      <c r="V7" s="118">
        <v>378.14</v>
      </c>
      <c r="W7" s="118">
        <v>354.8</v>
      </c>
      <c r="X7" s="118">
        <v>394.73</v>
      </c>
      <c r="Y7" s="118">
        <v>369.4</v>
      </c>
      <c r="Z7" s="119"/>
      <c r="AA7" s="120">
        <f>IF(SUM(B7:Z7)&lt;&gt;0,AVERAGEIF(B7:Z7,"&lt;&gt;"""),"")</f>
        <v>322.58583333333337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24.1</v>
      </c>
      <c r="I15" s="134">
        <v>42.5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7.2</v>
      </c>
      <c r="T15" s="134"/>
      <c r="U15" s="134"/>
      <c r="V15" s="134"/>
      <c r="W15" s="134"/>
      <c r="X15" s="134"/>
      <c r="Y15" s="134"/>
      <c r="Z15" s="132"/>
      <c r="AA15" s="133">
        <f t="shared" si="0"/>
        <v>73.8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24.1</v>
      </c>
      <c r="I16" s="136">
        <f t="shared" si="1"/>
        <v>42.5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7.2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73.8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2.9</v>
      </c>
      <c r="R23" s="134">
        <v>14.9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17.8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2.9</v>
      </c>
      <c r="R24" s="136">
        <f t="shared" si="3"/>
        <v>14.9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17.8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2022-07-22T20:20:47Z</dcterms:created>
  <dcterms:modified xsi:type="dcterms:W3CDTF">2022-07-22T20:20:48Z</dcterms:modified>
</cp:coreProperties>
</file>