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<sst xmlns="http://schemas.openxmlformats.org/spreadsheetml/2006/main" count="117" uniqueCount="53">
  <si>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21/07/2022 23:22:33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</si>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</sst>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4">
                  <c:v>128</c:v>
                </c:pt>
                <c:pt idx="15">
                  <c:v>13.31</c:v>
                </c:pt>
                <c:pt idx="16">
                  <c:v>84.058999999999997</c:v>
                </c:pt>
                <c:pt idx="17">
                  <c:v>286</c:v>
                </c:pt>
                <c:pt idx="18">
                  <c:v>296</c:v>
                </c:pt>
                <c:pt idx="19">
                  <c:v>205.69200000000001</c:v>
                </c:pt>
                <c:pt idx="20">
                  <c:v>187.43100000000001</c:v>
                </c:pt>
                <c:pt idx="21">
                  <c:v>174.804</c:v>
                </c:pt>
                <c:pt idx="22">
                  <c:v>283</c:v>
                </c:pt>
                <c:pt idx="23">
                  <c:v>99.468000000000004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40</c:v>
                </c:pt>
                <c:pt idx="3">
                  <c:v>43</c:v>
                </c:pt>
                <c:pt idx="4">
                  <c:v>62</c:v>
                </c:pt>
                <c:pt idx="6">
                  <c:v>72.847999999999999</c:v>
                </c:pt>
                <c:pt idx="7">
                  <c:v>70.56</c:v>
                </c:pt>
                <c:pt idx="8">
                  <c:v>12.541</c:v>
                </c:pt>
                <c:pt idx="9">
                  <c:v>62</c:v>
                </c:pt>
                <c:pt idx="10">
                  <c:v>76</c:v>
                </c:pt>
                <c:pt idx="11">
                  <c:v>118</c:v>
                </c:pt>
                <c:pt idx="12">
                  <c:v>163</c:v>
                </c:pt>
                <c:pt idx="13">
                  <c:v>112.14700000000001</c:v>
                </c:pt>
                <c:pt idx="14">
                  <c:v>90</c:v>
                </c:pt>
                <c:pt idx="15">
                  <c:v>112</c:v>
                </c:pt>
                <c:pt idx="16">
                  <c:v>90.935000000000002</c:v>
                </c:pt>
                <c:pt idx="17">
                  <c:v>9.5069999999999997</c:v>
                </c:pt>
                <c:pt idx="18">
                  <c:v>31.949999999999996</c:v>
                </c:pt>
                <c:pt idx="19">
                  <c:v>102.824</c:v>
                </c:pt>
                <c:pt idx="20">
                  <c:v>115</c:v>
                </c:pt>
                <c:pt idx="21">
                  <c:v>116</c:v>
                </c:pt>
                <c:pt idx="22">
                  <c:v>62.417000000000002</c:v>
                </c:pt>
                <c:pt idx="23">
                  <c:v>117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78.8</c:v>
                </c:pt>
                <c:pt idx="1">
                  <c:v>0</c:v>
                </c:pt>
                <c:pt idx="2">
                  <c:v>26.4</c:v>
                </c:pt>
                <c:pt idx="3">
                  <c:v>0</c:v>
                </c:pt>
                <c:pt idx="4">
                  <c:v>0</c:v>
                </c:pt>
                <c:pt idx="5">
                  <c:v>62.3</c:v>
                </c:pt>
                <c:pt idx="6">
                  <c:v>10.9</c:v>
                </c:pt>
                <c:pt idx="7">
                  <c:v>0</c:v>
                </c:pt>
                <c:pt idx="8">
                  <c:v>108.7</c:v>
                </c:pt>
                <c:pt idx="9">
                  <c:v>0</c:v>
                </c:pt>
                <c:pt idx="10">
                  <c:v>0</c:v>
                </c:pt>
                <c:pt idx="11">
                  <c:v>17</c:v>
                </c:pt>
                <c:pt idx="12">
                  <c:v>0</c:v>
                </c:pt>
                <c:pt idx="13">
                  <c:v>23</c:v>
                </c:pt>
                <c:pt idx="14">
                  <c:v>0</c:v>
                </c:pt>
                <c:pt idx="15">
                  <c:v>167.9</c:v>
                </c:pt>
                <c:pt idx="16">
                  <c:v>139.1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73.5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16.155999999999999</c:v>
                </c:pt>
                <c:pt idx="1">
                  <c:v>23.966000000000001</c:v>
                </c:pt>
                <c:pt idx="2">
                  <c:v>27.082999999999998</c:v>
                </c:pt>
                <c:pt idx="3">
                  <c:v>28.468000000000004</c:v>
                </c:pt>
                <c:pt idx="4">
                  <c:v>20.6</c:v>
                </c:pt>
                <c:pt idx="5">
                  <c:v>7.7069999999999999</c:v>
                </c:pt>
                <c:pt idx="6">
                  <c:v>7.3139999999999992</c:v>
                </c:pt>
                <c:pt idx="7">
                  <c:v>14.061</c:v>
                </c:pt>
                <c:pt idx="8">
                  <c:v>15.775000000000002</c:v>
                </c:pt>
                <c:pt idx="9">
                  <c:v>30.1</c:v>
                </c:pt>
                <c:pt idx="10">
                  <c:v>36.313999999999993</c:v>
                </c:pt>
                <c:pt idx="11">
                  <c:v>39.203000000000003</c:v>
                </c:pt>
                <c:pt idx="12">
                  <c:v>38.667000000000009</c:v>
                </c:pt>
                <c:pt idx="13">
                  <c:v>40.937999999999995</c:v>
                </c:pt>
                <c:pt idx="14">
                  <c:v>36.444000000000003</c:v>
                </c:pt>
                <c:pt idx="15">
                  <c:v>32.527999999999999</c:v>
                </c:pt>
                <c:pt idx="16">
                  <c:v>28.521000000000001</c:v>
                </c:pt>
                <c:pt idx="17">
                  <c:v>34.664999999999999</c:v>
                </c:pt>
                <c:pt idx="18">
                  <c:v>21.403000000000002</c:v>
                </c:pt>
                <c:pt idx="19">
                  <c:v>7.8789999999999996</c:v>
                </c:pt>
                <c:pt idx="20">
                  <c:v>5.569</c:v>
                </c:pt>
                <c:pt idx="21">
                  <c:v>3.6030000000000002</c:v>
                </c:pt>
                <c:pt idx="22">
                  <c:v>8.4</c:v>
                </c:pt>
                <c:pt idx="23">
                  <c:v>2.6579999999999999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1022120"/>
        <c:axId val="291022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94.956000000000017</c:v>
                </c:pt>
                <c:pt idx="1">
                  <c:v>63.966000000000001</c:v>
                </c:pt>
                <c:pt idx="2">
                  <c:v>53.495000000000005</c:v>
                </c:pt>
                <c:pt idx="3">
                  <c:v>71.468000000000004</c:v>
                </c:pt>
                <c:pt idx="4">
                  <c:v>82.6</c:v>
                </c:pt>
                <c:pt idx="5">
                  <c:v>70.004999999999995</c:v>
                </c:pt>
                <c:pt idx="6">
                  <c:v>91.018000000000001</c:v>
                </c:pt>
                <c:pt idx="7">
                  <c:v>84.631</c:v>
                </c:pt>
                <c:pt idx="8">
                  <c:v>138.14099999999999</c:v>
                </c:pt>
                <c:pt idx="9">
                  <c:v>92.1</c:v>
                </c:pt>
                <c:pt idx="10">
                  <c:v>117.22399999999999</c:v>
                </c:pt>
                <c:pt idx="11">
                  <c:v>174.238</c:v>
                </c:pt>
                <c:pt idx="12">
                  <c:v>206.14600000000004</c:v>
                </c:pt>
                <c:pt idx="13">
                  <c:v>180.84100000000001</c:v>
                </c:pt>
                <c:pt idx="14">
                  <c:v>261.012</c:v>
                </c:pt>
                <c:pt idx="15">
                  <c:v>326.30200000000002</c:v>
                </c:pt>
                <c:pt idx="16">
                  <c:v>344.05399999999997</c:v>
                </c:pt>
                <c:pt idx="17">
                  <c:v>332.94900000000001</c:v>
                </c:pt>
                <c:pt idx="18">
                  <c:v>351.45699999999994</c:v>
                </c:pt>
                <c:pt idx="19">
                  <c:v>318.84699999999998</c:v>
                </c:pt>
                <c:pt idx="20">
                  <c:v>310.173</c:v>
                </c:pt>
                <c:pt idx="21">
                  <c:v>296.089</c:v>
                </c:pt>
                <c:pt idx="22">
                  <c:v>355.04200000000003</c:v>
                </c:pt>
                <c:pt idx="23">
                  <c:v>294.07400000000001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022120"/>
        <c:axId val="291022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318.7</c:v>
                </c:pt>
                <c:pt idx="1">
                  <c:v>344.04</c:v>
                </c:pt>
                <c:pt idx="2">
                  <c:v>358.78</c:v>
                </c:pt>
                <c:pt idx="3">
                  <c:v>324</c:v>
                </c:pt>
                <c:pt idx="4">
                  <c:v>334.08</c:v>
                </c:pt>
                <c:pt idx="5">
                  <c:v>358.05</c:v>
                </c:pt>
                <c:pt idx="6">
                  <c:v>378</c:v>
                </c:pt>
                <c:pt idx="7">
                  <c:v>384.09</c:v>
                </c:pt>
                <c:pt idx="8">
                  <c:v>398.48</c:v>
                </c:pt>
                <c:pt idx="9">
                  <c:v>380.92</c:v>
                </c:pt>
                <c:pt idx="10">
                  <c:v>394.79</c:v>
                </c:pt>
                <c:pt idx="11">
                  <c:v>375.01</c:v>
                </c:pt>
                <c:pt idx="12">
                  <c:v>379.26</c:v>
                </c:pt>
                <c:pt idx="13">
                  <c:v>371.5</c:v>
                </c:pt>
                <c:pt idx="14">
                  <c:v>375.98</c:v>
                </c:pt>
                <c:pt idx="15">
                  <c:v>396.4</c:v>
                </c:pt>
                <c:pt idx="16">
                  <c:v>409.76</c:v>
                </c:pt>
                <c:pt idx="17">
                  <c:v>565.5</c:v>
                </c:pt>
                <c:pt idx="18">
                  <c:v>618.91999999999996</c:v>
                </c:pt>
                <c:pt idx="19">
                  <c:v>643.89</c:v>
                </c:pt>
                <c:pt idx="20">
                  <c:v>649.62</c:v>
                </c:pt>
                <c:pt idx="21">
                  <c:v>612.9</c:v>
                </c:pt>
                <c:pt idx="22">
                  <c:v>558.25</c:v>
                </c:pt>
                <c:pt idx="23">
                  <c:v>463.55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1023296"/>
        <c:axId val="291022904"/>
      </c:lineChart>
      <c:catAx>
        <c:axId val="291022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22512"/>
        <c:crosses val="autoZero"/>
        <c:auto val="1"/>
        <c:lblAlgn val="ctr"/>
        <c:lblOffset val="100"/>
        <c:noMultiLvlLbl val="0"/>
      </c:catAx>
      <c:valAx>
        <c:axId val="291022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22120"/>
        <c:crosses val="autoZero"/>
        <c:crossBetween val="between"/>
      </c:valAx>
      <c:valAx>
        <c:axId val="2910229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1023296"/>
        <c:crosses val="max"/>
        <c:crossBetween val="between"/>
      </c:valAx>
      <c:catAx>
        <c:axId val="2910232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10229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94.955999999999989</v>
      </c>
      <c r="C4" s="18">
        <v>63.966000000000001</v>
      </c>
      <c r="D4" s="18">
        <v>53.483000000000004</v>
      </c>
      <c r="E4" s="18">
        <v>71.468000000000004</v>
      </c>
      <c r="F4" s="18">
        <v>82.6</v>
      </c>
      <c r="G4" s="18">
        <v>70.007000000000005</v>
      </c>
      <c r="H4" s="18">
        <v>91.061999999999998</v>
      </c>
      <c r="I4" s="18">
        <v>84.622</v>
      </c>
      <c r="J4" s="18">
        <v>138.10699999999997</v>
      </c>
      <c r="K4" s="18">
        <v>92.100000000000009</v>
      </c>
      <c r="L4" s="18">
        <v>117.22400000000002</v>
      </c>
      <c r="M4" s="18">
        <v>174.203</v>
      </c>
      <c r="N4" s="18">
        <v>206.14599999999999</v>
      </c>
      <c r="O4" s="18">
        <v>180.87199999999999</v>
      </c>
      <c r="P4" s="18">
        <v>261.01200000000006</v>
      </c>
      <c r="Q4" s="18">
        <v>326.303</v>
      </c>
      <c r="R4" s="18">
        <v>344.09399999999999</v>
      </c>
      <c r="S4" s="18">
        <v>332.9679999999999</v>
      </c>
      <c r="T4" s="18">
        <v>351.45699999999999</v>
      </c>
      <c r="U4" s="18">
        <v>318.84700000000004</v>
      </c>
      <c r="V4" s="18">
        <v>310.17299999999994</v>
      </c>
      <c r="W4" s="18">
        <v>296.08899999999994</v>
      </c>
      <c r="X4" s="18">
        <v>355.04199999999997</v>
      </c>
      <c r="Y4" s="18">
        <v>294.10300000000007</v>
      </c>
      <c r="Z4" s="19"/>
      <c r="AA4" s="20">
        <f>SUM(B4:Z4)</f>
        <v>4710.9039999999995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318.7</v>
      </c>
      <c r="C7" s="28">
        <v>344.04</v>
      </c>
      <c r="D7" s="28">
        <v>358.78</v>
      </c>
      <c r="E7" s="28">
        <v>324</v>
      </c>
      <c r="F7" s="28">
        <v>334.08</v>
      </c>
      <c r="G7" s="28">
        <v>358.05</v>
      </c>
      <c r="H7" s="28">
        <v>378</v>
      </c>
      <c r="I7" s="28">
        <v>384.09</v>
      </c>
      <c r="J7" s="28">
        <v>398.48</v>
      </c>
      <c r="K7" s="28">
        <v>380.92</v>
      </c>
      <c r="L7" s="28">
        <v>394.79</v>
      </c>
      <c r="M7" s="28">
        <v>375.01</v>
      </c>
      <c r="N7" s="28">
        <v>379.26</v>
      </c>
      <c r="O7" s="28">
        <v>371.5</v>
      </c>
      <c r="P7" s="28">
        <v>375.98</v>
      </c>
      <c r="Q7" s="28">
        <v>396.4</v>
      </c>
      <c r="R7" s="28">
        <v>409.76</v>
      </c>
      <c r="S7" s="28">
        <v>565.5</v>
      </c>
      <c r="T7" s="28">
        <v>618.91999999999996</v>
      </c>
      <c r="U7" s="28">
        <v>643.89</v>
      </c>
      <c r="V7" s="28">
        <v>649.62</v>
      </c>
      <c r="W7" s="28">
        <v>612.9</v>
      </c>
      <c r="X7" s="28">
        <v>558.25</v>
      </c>
      <c r="Y7" s="28">
        <v>463.55</v>
      </c>
      <c r="Z7" s="29"/>
      <c r="AA7" s="30">
        <f>IF(SUM(B7:Z7)&lt;&gt;0,AVERAGEIF(B7:Z7,"&lt;&gt;"""),"")</f>
        <v>433.10291666666666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>
        <v>128</v>
      </c>
      <c r="Q10" s="42">
        <v>13.31</v>
      </c>
      <c r="R10" s="42">
        <v>84.058999999999997</v>
      </c>
      <c r="S10" s="42">
        <v>286</v>
      </c>
      <c r="T10" s="42">
        <v>296</v>
      </c>
      <c r="U10" s="42">
        <v>205.69200000000001</v>
      </c>
      <c r="V10" s="42">
        <v>187.43100000000001</v>
      </c>
      <c r="W10" s="42">
        <v>174.804</v>
      </c>
      <c r="X10" s="42">
        <v>283</v>
      </c>
      <c r="Y10" s="42">
        <v>99.468000000000004</v>
      </c>
      <c r="Z10" s="43"/>
      <c r="AA10" s="44">
        <f t="shared" ref="AA10:AA15" si="0">SUM(B10:Z10)</f>
        <v>1757.7640000000001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40</v>
      </c>
      <c r="D12" s="52"/>
      <c r="E12" s="52">
        <v>43</v>
      </c>
      <c r="F12" s="52">
        <v>62</v>
      </c>
      <c r="G12" s="52"/>
      <c r="H12" s="52">
        <v>72.847999999999999</v>
      </c>
      <c r="I12" s="52">
        <v>70.56</v>
      </c>
      <c r="J12" s="52">
        <v>12.541</v>
      </c>
      <c r="K12" s="52">
        <v>62</v>
      </c>
      <c r="L12" s="52">
        <v>76</v>
      </c>
      <c r="M12" s="52">
        <v>118</v>
      </c>
      <c r="N12" s="52">
        <v>163</v>
      </c>
      <c r="O12" s="52">
        <v>112.14700000000001</v>
      </c>
      <c r="P12" s="52">
        <v>90</v>
      </c>
      <c r="Q12" s="52">
        <v>112</v>
      </c>
      <c r="R12" s="52">
        <v>90.935000000000002</v>
      </c>
      <c r="S12" s="52">
        <v>9.5069999999999997</v>
      </c>
      <c r="T12" s="52">
        <v>31.949999999999996</v>
      </c>
      <c r="U12" s="52">
        <v>102.824</v>
      </c>
      <c r="V12" s="52">
        <v>115</v>
      </c>
      <c r="W12" s="52">
        <v>116</v>
      </c>
      <c r="X12" s="52">
        <v>62.417000000000002</v>
      </c>
      <c r="Y12" s="52">
        <v>117</v>
      </c>
      <c r="Z12" s="53"/>
      <c r="AA12" s="54">
        <f t="shared" si="0"/>
        <v>1679.729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16.155999999999999</v>
      </c>
      <c r="C14" s="57">
        <v>23.966000000000001</v>
      </c>
      <c r="D14" s="57">
        <v>27.082999999999998</v>
      </c>
      <c r="E14" s="57">
        <v>28.468000000000004</v>
      </c>
      <c r="F14" s="57">
        <v>20.6</v>
      </c>
      <c r="G14" s="57">
        <v>7.7069999999999999</v>
      </c>
      <c r="H14" s="57">
        <v>7.3139999999999992</v>
      </c>
      <c r="I14" s="57">
        <v>14.061</v>
      </c>
      <c r="J14" s="57">
        <v>15.775000000000002</v>
      </c>
      <c r="K14" s="57">
        <v>30.1</v>
      </c>
      <c r="L14" s="57">
        <v>36.313999999999993</v>
      </c>
      <c r="M14" s="57">
        <v>39.203000000000003</v>
      </c>
      <c r="N14" s="57">
        <v>38.667000000000009</v>
      </c>
      <c r="O14" s="57">
        <v>40.937999999999995</v>
      </c>
      <c r="P14" s="57">
        <v>36.444000000000003</v>
      </c>
      <c r="Q14" s="57">
        <v>32.527999999999999</v>
      </c>
      <c r="R14" s="57">
        <v>28.521000000000001</v>
      </c>
      <c r="S14" s="57">
        <v>34.664999999999999</v>
      </c>
      <c r="T14" s="57">
        <v>21.403000000000002</v>
      </c>
      <c r="U14" s="57">
        <v>7.8789999999999996</v>
      </c>
      <c r="V14" s="57">
        <v>5.569</v>
      </c>
      <c r="W14" s="57">
        <v>3.6030000000000002</v>
      </c>
      <c r="X14" s="57">
        <v>8.4</v>
      </c>
      <c r="Y14" s="57">
        <v>2.6579999999999999</v>
      </c>
      <c r="Z14" s="58"/>
      <c r="AA14" s="59">
        <f t="shared" si="0"/>
        <v>528.02200000000005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16.155999999999999</v>
      </c>
      <c r="C16" s="62">
        <f t="shared" ref="C16:Z16" si="1">IF(LEN(C$2)&gt;0,SUM(C10:C15),"")</f>
        <v>63.966000000000001</v>
      </c>
      <c r="D16" s="62">
        <f t="shared" si="1"/>
        <v>27.082999999999998</v>
      </c>
      <c r="E16" s="62">
        <f t="shared" si="1"/>
        <v>71.468000000000004</v>
      </c>
      <c r="F16" s="62">
        <f t="shared" si="1"/>
        <v>82.6</v>
      </c>
      <c r="G16" s="62">
        <f t="shared" si="1"/>
        <v>7.7069999999999999</v>
      </c>
      <c r="H16" s="62">
        <f t="shared" si="1"/>
        <v>80.161999999999992</v>
      </c>
      <c r="I16" s="62">
        <f t="shared" si="1"/>
        <v>84.621000000000009</v>
      </c>
      <c r="J16" s="62">
        <f t="shared" si="1"/>
        <v>28.316000000000003</v>
      </c>
      <c r="K16" s="62">
        <f t="shared" si="1"/>
        <v>92.1</v>
      </c>
      <c r="L16" s="62">
        <f t="shared" si="1"/>
        <v>112.31399999999999</v>
      </c>
      <c r="M16" s="62">
        <f t="shared" si="1"/>
        <v>157.203</v>
      </c>
      <c r="N16" s="62">
        <f t="shared" si="1"/>
        <v>201.667</v>
      </c>
      <c r="O16" s="62">
        <f t="shared" si="1"/>
        <v>153.08500000000001</v>
      </c>
      <c r="P16" s="62">
        <f t="shared" si="1"/>
        <v>254.44400000000002</v>
      </c>
      <c r="Q16" s="62">
        <f t="shared" si="1"/>
        <v>157.83799999999999</v>
      </c>
      <c r="R16" s="62">
        <f t="shared" si="1"/>
        <v>203.51499999999999</v>
      </c>
      <c r="S16" s="62">
        <f t="shared" si="1"/>
        <v>330.17200000000003</v>
      </c>
      <c r="T16" s="62">
        <f t="shared" si="1"/>
        <v>349.35300000000001</v>
      </c>
      <c r="U16" s="62">
        <f t="shared" si="1"/>
        <v>316.39500000000004</v>
      </c>
      <c r="V16" s="62">
        <f t="shared" si="1"/>
        <v>308.00000000000006</v>
      </c>
      <c r="W16" s="62">
        <f t="shared" si="1"/>
        <v>294.40699999999998</v>
      </c>
      <c r="X16" s="62">
        <f t="shared" si="1"/>
        <v>353.81700000000001</v>
      </c>
      <c r="Y16" s="62">
        <f t="shared" si="1"/>
        <v>219.126</v>
      </c>
      <c r="Z16" s="63" t="str">
        <f t="shared" si="1"/>
        <v/>
      </c>
      <c r="AA16" s="64">
        <f>SUM(AA10:AA15)</f>
        <v>3965.5150000000003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>
        <v>4.91</v>
      </c>
      <c r="M20" s="77"/>
      <c r="N20" s="77">
        <v>2.645</v>
      </c>
      <c r="O20" s="77">
        <v>2.5819999999999999</v>
      </c>
      <c r="P20" s="77">
        <v>2.4660000000000002</v>
      </c>
      <c r="Q20" s="77"/>
      <c r="R20" s="77"/>
      <c r="S20" s="77">
        <v>1E-3</v>
      </c>
      <c r="T20" s="77"/>
      <c r="U20" s="77"/>
      <c r="V20" s="77"/>
      <c r="W20" s="77"/>
      <c r="X20" s="77"/>
      <c r="Y20" s="77">
        <v>1E-3</v>
      </c>
      <c r="Z20" s="78"/>
      <c r="AA20" s="79">
        <f t="shared" si="2"/>
        <v>12.605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1E-3</v>
      </c>
      <c r="J21" s="81">
        <v>1.091</v>
      </c>
      <c r="K21" s="81"/>
      <c r="L21" s="81"/>
      <c r="M21" s="81"/>
      <c r="N21" s="81">
        <v>1.8340000000000001</v>
      </c>
      <c r="O21" s="81">
        <v>2.2050000000000001</v>
      </c>
      <c r="P21" s="81">
        <v>4.1020000000000003</v>
      </c>
      <c r="Q21" s="81">
        <v>0.56499999999999995</v>
      </c>
      <c r="R21" s="81">
        <v>1.4790000000000001</v>
      </c>
      <c r="S21" s="81">
        <v>2.7949999999999999</v>
      </c>
      <c r="T21" s="81">
        <v>2.1040000000000001</v>
      </c>
      <c r="U21" s="81">
        <v>2.452</v>
      </c>
      <c r="V21" s="81">
        <v>2.173</v>
      </c>
      <c r="W21" s="81">
        <v>1.6819999999999999</v>
      </c>
      <c r="X21" s="81">
        <v>1.2250000000000001</v>
      </c>
      <c r="Y21" s="81">
        <v>1.476</v>
      </c>
      <c r="Z21" s="78"/>
      <c r="AA21" s="79">
        <f t="shared" si="2"/>
        <v>25.184000000000001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1E-3</v>
      </c>
      <c r="J25" s="88">
        <f t="shared" si="3"/>
        <v>1.091</v>
      </c>
      <c r="K25" s="88">
        <f t="shared" si="3"/>
        <v>0</v>
      </c>
      <c r="L25" s="88">
        <f t="shared" si="3"/>
        <v>4.91</v>
      </c>
      <c r="M25" s="88">
        <f t="shared" si="3"/>
        <v>0</v>
      </c>
      <c r="N25" s="88">
        <f t="shared" si="3"/>
        <v>4.4790000000000001</v>
      </c>
      <c r="O25" s="88">
        <f t="shared" si="3"/>
        <v>4.7869999999999999</v>
      </c>
      <c r="P25" s="88">
        <f t="shared" si="3"/>
        <v>6.5680000000000005</v>
      </c>
      <c r="Q25" s="88">
        <f t="shared" si="3"/>
        <v>0.56499999999999995</v>
      </c>
      <c r="R25" s="88">
        <f t="shared" si="3"/>
        <v>1.4790000000000001</v>
      </c>
      <c r="S25" s="88">
        <f t="shared" si="3"/>
        <v>2.7959999999999998</v>
      </c>
      <c r="T25" s="88">
        <f t="shared" si="3"/>
        <v>2.1040000000000001</v>
      </c>
      <c r="U25" s="88">
        <f t="shared" si="3"/>
        <v>2.452</v>
      </c>
      <c r="V25" s="88">
        <f t="shared" si="3"/>
        <v>2.173</v>
      </c>
      <c r="W25" s="88">
        <f t="shared" si="3"/>
        <v>1.6819999999999999</v>
      </c>
      <c r="X25" s="88">
        <f t="shared" si="3"/>
        <v>1.2250000000000001</v>
      </c>
      <c r="Y25" s="88">
        <f t="shared" si="3"/>
        <v>1.4769999999999999</v>
      </c>
      <c r="Z25" s="89" t="str">
        <f t="shared" si="3"/>
        <v/>
      </c>
      <c r="AA25" s="90">
        <f>SUM(AA19:AA24)</f>
        <v>37.789000000000001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16.155999999999999</v>
      </c>
      <c r="C29" s="77">
        <v>63.966000000000001</v>
      </c>
      <c r="D29" s="77">
        <v>27.082999999999998</v>
      </c>
      <c r="E29" s="77">
        <v>71.468000000000004</v>
      </c>
      <c r="F29" s="77">
        <v>82.6</v>
      </c>
      <c r="G29" s="77">
        <v>7.7069999999999999</v>
      </c>
      <c r="H29" s="77">
        <v>80.162000000000006</v>
      </c>
      <c r="I29" s="77">
        <v>84.622</v>
      </c>
      <c r="J29" s="77">
        <v>29.407</v>
      </c>
      <c r="K29" s="77">
        <v>92.1</v>
      </c>
      <c r="L29" s="77">
        <v>117.224</v>
      </c>
      <c r="M29" s="77">
        <v>157.203</v>
      </c>
      <c r="N29" s="77">
        <v>206.14599999999999</v>
      </c>
      <c r="O29" s="77">
        <v>157.87200000000001</v>
      </c>
      <c r="P29" s="77">
        <v>261.012</v>
      </c>
      <c r="Q29" s="77">
        <v>158.40299999999999</v>
      </c>
      <c r="R29" s="77">
        <v>204.994</v>
      </c>
      <c r="S29" s="77">
        <v>332.96800000000002</v>
      </c>
      <c r="T29" s="77">
        <v>351.45699999999999</v>
      </c>
      <c r="U29" s="77">
        <v>318.84699999999998</v>
      </c>
      <c r="V29" s="77">
        <v>310.173</v>
      </c>
      <c r="W29" s="77">
        <v>296.089</v>
      </c>
      <c r="X29" s="77">
        <v>355.04199999999997</v>
      </c>
      <c r="Y29" s="77">
        <v>220.60300000000001</v>
      </c>
      <c r="Z29" s="78"/>
      <c r="AA29" s="79">
        <f>SUM(B29:Z29)</f>
        <v>4003.3039999999996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16.155999999999999</v>
      </c>
      <c r="C31" s="62">
        <f t="shared" ref="C31:Z31" si="4">IF(LEN(C$2)&gt;0,SUM(C28:C30),"")</f>
        <v>63.966000000000001</v>
      </c>
      <c r="D31" s="62">
        <f t="shared" si="4"/>
        <v>27.082999999999998</v>
      </c>
      <c r="E31" s="62">
        <f t="shared" si="4"/>
        <v>71.468000000000004</v>
      </c>
      <c r="F31" s="62">
        <f t="shared" si="4"/>
        <v>82.6</v>
      </c>
      <c r="G31" s="62">
        <f t="shared" si="4"/>
        <v>7.7069999999999999</v>
      </c>
      <c r="H31" s="62">
        <f t="shared" si="4"/>
        <v>80.162000000000006</v>
      </c>
      <c r="I31" s="62">
        <f t="shared" si="4"/>
        <v>84.622</v>
      </c>
      <c r="J31" s="62">
        <f t="shared" si="4"/>
        <v>29.407</v>
      </c>
      <c r="K31" s="62">
        <f t="shared" si="4"/>
        <v>92.1</v>
      </c>
      <c r="L31" s="62">
        <f t="shared" si="4"/>
        <v>117.224</v>
      </c>
      <c r="M31" s="62">
        <f t="shared" si="4"/>
        <v>157.203</v>
      </c>
      <c r="N31" s="62">
        <f t="shared" si="4"/>
        <v>206.14599999999999</v>
      </c>
      <c r="O31" s="62">
        <f t="shared" si="4"/>
        <v>157.87200000000001</v>
      </c>
      <c r="P31" s="62">
        <f t="shared" si="4"/>
        <v>261.012</v>
      </c>
      <c r="Q31" s="62">
        <f t="shared" si="4"/>
        <v>158.40299999999999</v>
      </c>
      <c r="R31" s="62">
        <f t="shared" si="4"/>
        <v>204.994</v>
      </c>
      <c r="S31" s="62">
        <f t="shared" si="4"/>
        <v>332.96800000000002</v>
      </c>
      <c r="T31" s="62">
        <f t="shared" si="4"/>
        <v>351.45699999999999</v>
      </c>
      <c r="U31" s="62">
        <f t="shared" si="4"/>
        <v>318.84699999999998</v>
      </c>
      <c r="V31" s="62">
        <f t="shared" si="4"/>
        <v>310.173</v>
      </c>
      <c r="W31" s="62">
        <f t="shared" si="4"/>
        <v>296.089</v>
      </c>
      <c r="X31" s="62">
        <f t="shared" si="4"/>
        <v>355.04199999999997</v>
      </c>
      <c r="Y31" s="62">
        <f t="shared" si="4"/>
        <v>220.60300000000001</v>
      </c>
      <c r="Z31" s="63" t="str">
        <f t="shared" si="4"/>
        <v/>
      </c>
      <c r="AA31" s="64">
        <f>SUM(AA28:AA30)</f>
        <v>4003.3039999999996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78.8</v>
      </c>
      <c r="C38" s="99"/>
      <c r="D38" s="99">
        <v>26.4</v>
      </c>
      <c r="E38" s="99"/>
      <c r="F38" s="99"/>
      <c r="G38" s="99">
        <v>62.3</v>
      </c>
      <c r="H38" s="99">
        <v>10.9</v>
      </c>
      <c r="I38" s="99"/>
      <c r="J38" s="99">
        <v>108.7</v>
      </c>
      <c r="K38" s="99"/>
      <c r="L38" s="99"/>
      <c r="M38" s="99">
        <v>17</v>
      </c>
      <c r="N38" s="99"/>
      <c r="O38" s="99">
        <v>23</v>
      </c>
      <c r="P38" s="99"/>
      <c r="Q38" s="99">
        <v>167.9</v>
      </c>
      <c r="R38" s="99">
        <v>139.1</v>
      </c>
      <c r="S38" s="99"/>
      <c r="T38" s="99"/>
      <c r="U38" s="99"/>
      <c r="V38" s="99"/>
      <c r="W38" s="99"/>
      <c r="X38" s="99"/>
      <c r="Y38" s="99">
        <v>73.5</v>
      </c>
      <c r="Z38" s="100"/>
      <c r="AA38" s="79">
        <f t="shared" si="5"/>
        <v>707.6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78.8</v>
      </c>
      <c r="C39" s="88">
        <f t="shared" si="6"/>
        <v>0</v>
      </c>
      <c r="D39" s="88">
        <f t="shared" si="6"/>
        <v>26.4</v>
      </c>
      <c r="E39" s="88">
        <f t="shared" si="6"/>
        <v>0</v>
      </c>
      <c r="F39" s="88">
        <f t="shared" si="6"/>
        <v>0</v>
      </c>
      <c r="G39" s="88">
        <f t="shared" si="6"/>
        <v>62.3</v>
      </c>
      <c r="H39" s="88">
        <f t="shared" si="6"/>
        <v>10.9</v>
      </c>
      <c r="I39" s="88">
        <f t="shared" si="6"/>
        <v>0</v>
      </c>
      <c r="J39" s="88">
        <f t="shared" si="6"/>
        <v>108.7</v>
      </c>
      <c r="K39" s="88">
        <f t="shared" si="6"/>
        <v>0</v>
      </c>
      <c r="L39" s="88">
        <f t="shared" si="6"/>
        <v>0</v>
      </c>
      <c r="M39" s="88">
        <f t="shared" si="6"/>
        <v>17</v>
      </c>
      <c r="N39" s="88">
        <f t="shared" si="6"/>
        <v>0</v>
      </c>
      <c r="O39" s="88">
        <f t="shared" si="6"/>
        <v>23</v>
      </c>
      <c r="P39" s="88">
        <f t="shared" si="6"/>
        <v>0</v>
      </c>
      <c r="Q39" s="88">
        <f t="shared" si="6"/>
        <v>167.9</v>
      </c>
      <c r="R39" s="88">
        <f t="shared" si="6"/>
        <v>139.1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73.5</v>
      </c>
      <c r="Z39" s="89" t="str">
        <f t="shared" si="6"/>
        <v/>
      </c>
      <c r="AA39" s="90">
        <f t="shared" si="5"/>
        <v>707.6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78.8</v>
      </c>
      <c r="C46" s="99"/>
      <c r="D46" s="99">
        <v>26.4</v>
      </c>
      <c r="E46" s="99"/>
      <c r="F46" s="99"/>
      <c r="G46" s="99">
        <v>62.3</v>
      </c>
      <c r="H46" s="99">
        <v>10.9</v>
      </c>
      <c r="I46" s="99"/>
      <c r="J46" s="99">
        <v>108.7</v>
      </c>
      <c r="K46" s="99"/>
      <c r="L46" s="99"/>
      <c r="M46" s="99">
        <v>17</v>
      </c>
      <c r="N46" s="99"/>
      <c r="O46" s="99">
        <v>23</v>
      </c>
      <c r="P46" s="99"/>
      <c r="Q46" s="99">
        <v>167.9</v>
      </c>
      <c r="R46" s="99">
        <v>139.1</v>
      </c>
      <c r="S46" s="99"/>
      <c r="T46" s="99"/>
      <c r="U46" s="99"/>
      <c r="V46" s="99"/>
      <c r="W46" s="99"/>
      <c r="X46" s="99"/>
      <c r="Y46" s="99">
        <v>73.5</v>
      </c>
      <c r="Z46" s="100"/>
      <c r="AA46" s="79">
        <f t="shared" si="7"/>
        <v>707.6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78.8</v>
      </c>
      <c r="C48" s="88">
        <f t="shared" ref="C48:Z48" si="8">IF(LEN(C$2)&gt;0,SUM(C42:C47),"")</f>
        <v>0</v>
      </c>
      <c r="D48" s="88">
        <f t="shared" si="8"/>
        <v>26.4</v>
      </c>
      <c r="E48" s="88">
        <f t="shared" si="8"/>
        <v>0</v>
      </c>
      <c r="F48" s="88">
        <f t="shared" si="8"/>
        <v>0</v>
      </c>
      <c r="G48" s="88">
        <f t="shared" si="8"/>
        <v>62.3</v>
      </c>
      <c r="H48" s="88">
        <f t="shared" si="8"/>
        <v>10.9</v>
      </c>
      <c r="I48" s="88">
        <f t="shared" si="8"/>
        <v>0</v>
      </c>
      <c r="J48" s="88">
        <f t="shared" si="8"/>
        <v>108.7</v>
      </c>
      <c r="K48" s="88">
        <f t="shared" si="8"/>
        <v>0</v>
      </c>
      <c r="L48" s="88">
        <f t="shared" si="8"/>
        <v>0</v>
      </c>
      <c r="M48" s="88">
        <f t="shared" si="8"/>
        <v>17</v>
      </c>
      <c r="N48" s="88">
        <f t="shared" si="8"/>
        <v>0</v>
      </c>
      <c r="O48" s="88">
        <f t="shared" si="8"/>
        <v>23</v>
      </c>
      <c r="P48" s="88">
        <f t="shared" si="8"/>
        <v>0</v>
      </c>
      <c r="Q48" s="88">
        <f t="shared" si="8"/>
        <v>167.9</v>
      </c>
      <c r="R48" s="88">
        <f t="shared" si="8"/>
        <v>139.1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73.5</v>
      </c>
      <c r="Z48" s="89" t="str">
        <f t="shared" si="8"/>
        <v/>
      </c>
      <c r="AA48" s="90">
        <f t="shared" si="7"/>
        <v>707.6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94.955999999999989</v>
      </c>
      <c r="C51" s="88">
        <f t="shared" si="10"/>
        <v>63.966000000000001</v>
      </c>
      <c r="D51" s="88">
        <f t="shared" si="10"/>
        <v>53.482999999999997</v>
      </c>
      <c r="E51" s="88">
        <f t="shared" si="10"/>
        <v>71.468000000000004</v>
      </c>
      <c r="F51" s="88">
        <f t="shared" si="10"/>
        <v>82.6</v>
      </c>
      <c r="G51" s="88">
        <f t="shared" si="10"/>
        <v>70.006999999999991</v>
      </c>
      <c r="H51" s="88">
        <f t="shared" si="10"/>
        <v>91.061999999999998</v>
      </c>
      <c r="I51" s="88">
        <f t="shared" si="10"/>
        <v>84.622000000000014</v>
      </c>
      <c r="J51" s="88">
        <f t="shared" si="10"/>
        <v>138.107</v>
      </c>
      <c r="K51" s="88">
        <f t="shared" si="10"/>
        <v>92.1</v>
      </c>
      <c r="L51" s="88">
        <f t="shared" si="10"/>
        <v>117.22399999999999</v>
      </c>
      <c r="M51" s="88">
        <f t="shared" si="10"/>
        <v>174.203</v>
      </c>
      <c r="N51" s="88">
        <f t="shared" si="10"/>
        <v>206.14600000000002</v>
      </c>
      <c r="O51" s="88">
        <f t="shared" si="10"/>
        <v>180.87200000000001</v>
      </c>
      <c r="P51" s="88">
        <f t="shared" si="10"/>
        <v>261.012</v>
      </c>
      <c r="Q51" s="88">
        <f t="shared" si="10"/>
        <v>326.303</v>
      </c>
      <c r="R51" s="88">
        <f t="shared" si="10"/>
        <v>344.09399999999999</v>
      </c>
      <c r="S51" s="88">
        <f t="shared" si="10"/>
        <v>332.96800000000002</v>
      </c>
      <c r="T51" s="88">
        <f t="shared" si="10"/>
        <v>351.45699999999999</v>
      </c>
      <c r="U51" s="88">
        <f t="shared" si="10"/>
        <v>318.84700000000004</v>
      </c>
      <c r="V51" s="88">
        <f t="shared" si="10"/>
        <v>310.17300000000006</v>
      </c>
      <c r="W51" s="88">
        <f t="shared" si="10"/>
        <v>296.089</v>
      </c>
      <c r="X51" s="88">
        <f t="shared" si="10"/>
        <v>355.04200000000003</v>
      </c>
      <c r="Y51" s="88">
        <f t="shared" si="10"/>
        <v>294.10300000000001</v>
      </c>
      <c r="Z51" s="89" t="str">
        <f t="shared" si="10"/>
        <v/>
      </c>
      <c r="AA51" s="105">
        <f>SUM(B51:Z51)</f>
        <v>4710.9040000000005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94.956000000000017</v>
      </c>
      <c r="C4" s="18">
        <v>63.966000000000001</v>
      </c>
      <c r="D4" s="18">
        <v>53.495000000000005</v>
      </c>
      <c r="E4" s="18">
        <v>71.468000000000004</v>
      </c>
      <c r="F4" s="18">
        <v>82.6</v>
      </c>
      <c r="G4" s="18">
        <v>70.004999999999995</v>
      </c>
      <c r="H4" s="18">
        <v>91.018000000000001</v>
      </c>
      <c r="I4" s="18">
        <v>84.631</v>
      </c>
      <c r="J4" s="18">
        <v>138.14099999999999</v>
      </c>
      <c r="K4" s="18">
        <v>92.1</v>
      </c>
      <c r="L4" s="18">
        <v>117.22399999999999</v>
      </c>
      <c r="M4" s="18">
        <v>174.238</v>
      </c>
      <c r="N4" s="18">
        <v>206.14600000000004</v>
      </c>
      <c r="O4" s="18">
        <v>180.84100000000001</v>
      </c>
      <c r="P4" s="18">
        <v>261.012</v>
      </c>
      <c r="Q4" s="18">
        <v>326.30200000000002</v>
      </c>
      <c r="R4" s="18">
        <v>344.05399999999997</v>
      </c>
      <c r="S4" s="18">
        <v>332.94900000000001</v>
      </c>
      <c r="T4" s="18">
        <v>351.45699999999994</v>
      </c>
      <c r="U4" s="18">
        <v>318.84699999999998</v>
      </c>
      <c r="V4" s="18">
        <v>310.173</v>
      </c>
      <c r="W4" s="18">
        <v>296.089</v>
      </c>
      <c r="X4" s="18">
        <v>355.04200000000003</v>
      </c>
      <c r="Y4" s="18">
        <v>294.07400000000001</v>
      </c>
      <c r="Z4" s="19"/>
      <c r="AA4" s="20">
        <f>SUM(B4:Z4)</f>
        <v>4710.8279999999995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318.7</v>
      </c>
      <c r="C7" s="28">
        <v>344.04</v>
      </c>
      <c r="D7" s="28">
        <v>358.78</v>
      </c>
      <c r="E7" s="28">
        <v>324</v>
      </c>
      <c r="F7" s="28">
        <v>334.08</v>
      </c>
      <c r="G7" s="28">
        <v>358.05</v>
      </c>
      <c r="H7" s="28">
        <v>378</v>
      </c>
      <c r="I7" s="28">
        <v>384.09</v>
      </c>
      <c r="J7" s="28">
        <v>398.48</v>
      </c>
      <c r="K7" s="28">
        <v>380.92</v>
      </c>
      <c r="L7" s="28">
        <v>394.79</v>
      </c>
      <c r="M7" s="28">
        <v>375.01</v>
      </c>
      <c r="N7" s="28">
        <v>379.26</v>
      </c>
      <c r="O7" s="28">
        <v>371.5</v>
      </c>
      <c r="P7" s="28">
        <v>375.98</v>
      </c>
      <c r="Q7" s="28">
        <v>396.4</v>
      </c>
      <c r="R7" s="28">
        <v>409.76</v>
      </c>
      <c r="S7" s="28">
        <v>565.5</v>
      </c>
      <c r="T7" s="28">
        <v>618.91999999999996</v>
      </c>
      <c r="U7" s="28">
        <v>643.89</v>
      </c>
      <c r="V7" s="28">
        <v>649.62</v>
      </c>
      <c r="W7" s="28">
        <v>612.9</v>
      </c>
      <c r="X7" s="28">
        <v>558.25</v>
      </c>
      <c r="Y7" s="28">
        <v>463.55</v>
      </c>
      <c r="Z7" s="29"/>
      <c r="AA7" s="30">
        <f>IF(SUM(B7:Z7)&lt;&gt;0,AVERAGEIF(B7:Z7,"&lt;&gt;"""),"")</f>
        <v>433.10291666666666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15.635</v>
      </c>
      <c r="C10" s="42">
        <v>5.0170000000000003</v>
      </c>
      <c r="D10" s="42"/>
      <c r="E10" s="42"/>
      <c r="F10" s="42">
        <v>12.968</v>
      </c>
      <c r="G10" s="42"/>
      <c r="H10" s="42"/>
      <c r="I10" s="42"/>
      <c r="J10" s="42">
        <v>41.006999999999998</v>
      </c>
      <c r="K10" s="42">
        <v>9.4930000000000003</v>
      </c>
      <c r="L10" s="42">
        <v>37.700000000000003</v>
      </c>
      <c r="M10" s="42">
        <v>97.921000000000006</v>
      </c>
      <c r="N10" s="42">
        <v>161.63200000000001</v>
      </c>
      <c r="O10" s="42">
        <v>130</v>
      </c>
      <c r="P10" s="42">
        <v>216.04300000000001</v>
      </c>
      <c r="Q10" s="42">
        <v>279</v>
      </c>
      <c r="R10" s="42">
        <v>279</v>
      </c>
      <c r="S10" s="42"/>
      <c r="T10" s="42">
        <v>279</v>
      </c>
      <c r="U10" s="42">
        <v>279</v>
      </c>
      <c r="V10" s="42">
        <v>279</v>
      </c>
      <c r="W10" s="42">
        <v>279</v>
      </c>
      <c r="X10" s="42">
        <v>268.04500000000002</v>
      </c>
      <c r="Y10" s="42">
        <v>279</v>
      </c>
      <c r="Z10" s="43"/>
      <c r="AA10" s="44">
        <f t="shared" ref="AA10:AA15" si="0">SUM(B10:Z10)</f>
        <v>2948.4610000000002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6.8010000000000002</v>
      </c>
      <c r="U13" s="52">
        <v>12</v>
      </c>
      <c r="V13" s="52">
        <v>12</v>
      </c>
      <c r="W13" s="52"/>
      <c r="X13" s="52"/>
      <c r="Y13" s="52"/>
      <c r="Z13" s="53"/>
      <c r="AA13" s="54">
        <f t="shared" si="0"/>
        <v>30.801000000000002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15.635</v>
      </c>
      <c r="C16" s="62">
        <f t="shared" ref="C16:Z16" si="1">IF(LEN(C$2)&gt;0,SUM(C10:C15),"")</f>
        <v>5.0170000000000003</v>
      </c>
      <c r="D16" s="62">
        <f t="shared" si="1"/>
        <v>0</v>
      </c>
      <c r="E16" s="62">
        <f t="shared" si="1"/>
        <v>0</v>
      </c>
      <c r="F16" s="62">
        <f t="shared" si="1"/>
        <v>12.968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41.006999999999998</v>
      </c>
      <c r="K16" s="62">
        <f t="shared" si="1"/>
        <v>9.4930000000000003</v>
      </c>
      <c r="L16" s="62">
        <f t="shared" si="1"/>
        <v>37.700000000000003</v>
      </c>
      <c r="M16" s="62">
        <f t="shared" si="1"/>
        <v>97.921000000000006</v>
      </c>
      <c r="N16" s="62">
        <f t="shared" si="1"/>
        <v>161.63200000000001</v>
      </c>
      <c r="O16" s="62">
        <f t="shared" si="1"/>
        <v>130</v>
      </c>
      <c r="P16" s="62">
        <f t="shared" si="1"/>
        <v>216.04300000000001</v>
      </c>
      <c r="Q16" s="62">
        <f t="shared" si="1"/>
        <v>279</v>
      </c>
      <c r="R16" s="62">
        <f t="shared" si="1"/>
        <v>279</v>
      </c>
      <c r="S16" s="62">
        <f t="shared" si="1"/>
        <v>0</v>
      </c>
      <c r="T16" s="62">
        <f t="shared" si="1"/>
        <v>285.80099999999999</v>
      </c>
      <c r="U16" s="62">
        <f t="shared" si="1"/>
        <v>291</v>
      </c>
      <c r="V16" s="62">
        <f t="shared" si="1"/>
        <v>291</v>
      </c>
      <c r="W16" s="62">
        <f t="shared" si="1"/>
        <v>279</v>
      </c>
      <c r="X16" s="62">
        <f t="shared" si="1"/>
        <v>268.04500000000002</v>
      </c>
      <c r="Y16" s="62">
        <f t="shared" si="1"/>
        <v>279</v>
      </c>
      <c r="Z16" s="63" t="str">
        <f t="shared" si="1"/>
        <v/>
      </c>
      <c r="AA16" s="64">
        <f>SUM(AA10:AA15)</f>
        <v>2979.2620000000002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52.814</v>
      </c>
      <c r="C20" s="77">
        <v>41.117000000000004</v>
      </c>
      <c r="D20" s="77">
        <v>39.575000000000003</v>
      </c>
      <c r="E20" s="77">
        <v>39.992000000000004</v>
      </c>
      <c r="F20" s="77">
        <v>49.954000000000001</v>
      </c>
      <c r="G20" s="77">
        <v>57.807000000000002</v>
      </c>
      <c r="H20" s="77">
        <v>68.917000000000002</v>
      </c>
      <c r="I20" s="77">
        <v>58.259</v>
      </c>
      <c r="J20" s="77">
        <v>74.947000000000003</v>
      </c>
      <c r="K20" s="77">
        <v>63.447999999999993</v>
      </c>
      <c r="L20" s="77">
        <v>57.936999999999998</v>
      </c>
      <c r="M20" s="77">
        <v>52.708000000000006</v>
      </c>
      <c r="N20" s="77">
        <v>31.244999999999997</v>
      </c>
      <c r="O20" s="77">
        <v>37.977000000000004</v>
      </c>
      <c r="P20" s="77">
        <v>32.168999999999997</v>
      </c>
      <c r="Q20" s="77">
        <v>32.421999999999997</v>
      </c>
      <c r="R20" s="77">
        <v>42.46</v>
      </c>
      <c r="S20" s="77">
        <v>67.936999999999998</v>
      </c>
      <c r="T20" s="77">
        <v>60.155999999999992</v>
      </c>
      <c r="U20" s="77">
        <v>22.347000000000001</v>
      </c>
      <c r="V20" s="77">
        <v>13.672999999999998</v>
      </c>
      <c r="W20" s="77">
        <v>13.088999999999999</v>
      </c>
      <c r="X20" s="77">
        <v>29.497</v>
      </c>
      <c r="Y20" s="77">
        <v>15.074</v>
      </c>
      <c r="Z20" s="78"/>
      <c r="AA20" s="79">
        <f t="shared" si="2"/>
        <v>1055.5210000000002</v>
      </c>
    </row>
    <row r="21" spans="1:27" ht="24.95" customHeight="1" x14ac:dyDescent="0.2">
      <c r="A21" s="75" t="s">
        <v>16</v>
      </c>
      <c r="B21" s="80">
        <v>26.507000000000001</v>
      </c>
      <c r="C21" s="81">
        <v>17.832000000000001</v>
      </c>
      <c r="D21" s="81">
        <v>13.92</v>
      </c>
      <c r="E21" s="81">
        <v>31.476000000000003</v>
      </c>
      <c r="F21" s="81">
        <v>19.678000000000001</v>
      </c>
      <c r="G21" s="81">
        <v>12.197999999999999</v>
      </c>
      <c r="H21" s="81">
        <v>22.100999999999999</v>
      </c>
      <c r="I21" s="81">
        <v>12.672000000000001</v>
      </c>
      <c r="J21" s="81">
        <v>22.187000000000001</v>
      </c>
      <c r="K21" s="81">
        <v>19.158999999999999</v>
      </c>
      <c r="L21" s="81">
        <v>21.587</v>
      </c>
      <c r="M21" s="81">
        <v>23.609000000000002</v>
      </c>
      <c r="N21" s="81">
        <v>13.269</v>
      </c>
      <c r="O21" s="81">
        <v>12.863999999999999</v>
      </c>
      <c r="P21" s="81">
        <v>12.8</v>
      </c>
      <c r="Q21" s="81">
        <v>14.88</v>
      </c>
      <c r="R21" s="81">
        <v>22.594000000000001</v>
      </c>
      <c r="S21" s="81">
        <v>7.1120000000000001</v>
      </c>
      <c r="T21" s="81">
        <v>5.5</v>
      </c>
      <c r="U21" s="81">
        <v>5.5</v>
      </c>
      <c r="V21" s="81">
        <v>5.5</v>
      </c>
      <c r="W21" s="81">
        <v>4</v>
      </c>
      <c r="X21" s="81">
        <v>5</v>
      </c>
      <c r="Y21" s="81"/>
      <c r="Z21" s="78"/>
      <c r="AA21" s="79">
        <f t="shared" si="2"/>
        <v>351.94499999999999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79.320999999999998</v>
      </c>
      <c r="C25" s="88">
        <f t="shared" si="3"/>
        <v>58.949000000000005</v>
      </c>
      <c r="D25" s="88">
        <f t="shared" si="3"/>
        <v>53.495000000000005</v>
      </c>
      <c r="E25" s="88">
        <f t="shared" si="3"/>
        <v>71.468000000000004</v>
      </c>
      <c r="F25" s="88">
        <f t="shared" si="3"/>
        <v>69.632000000000005</v>
      </c>
      <c r="G25" s="88">
        <f t="shared" si="3"/>
        <v>70.004999999999995</v>
      </c>
      <c r="H25" s="88">
        <f t="shared" si="3"/>
        <v>91.018000000000001</v>
      </c>
      <c r="I25" s="88">
        <f t="shared" si="3"/>
        <v>70.930999999999997</v>
      </c>
      <c r="J25" s="88">
        <f t="shared" si="3"/>
        <v>97.134</v>
      </c>
      <c r="K25" s="88">
        <f t="shared" si="3"/>
        <v>82.606999999999999</v>
      </c>
      <c r="L25" s="88">
        <f t="shared" si="3"/>
        <v>79.524000000000001</v>
      </c>
      <c r="M25" s="88">
        <f t="shared" si="3"/>
        <v>76.317000000000007</v>
      </c>
      <c r="N25" s="88">
        <f t="shared" si="3"/>
        <v>44.513999999999996</v>
      </c>
      <c r="O25" s="88">
        <f t="shared" si="3"/>
        <v>50.841000000000001</v>
      </c>
      <c r="P25" s="88">
        <f t="shared" si="3"/>
        <v>44.968999999999994</v>
      </c>
      <c r="Q25" s="88">
        <f t="shared" si="3"/>
        <v>47.302</v>
      </c>
      <c r="R25" s="88">
        <f t="shared" si="3"/>
        <v>65.054000000000002</v>
      </c>
      <c r="S25" s="88">
        <f t="shared" si="3"/>
        <v>75.048999999999992</v>
      </c>
      <c r="T25" s="88">
        <f t="shared" si="3"/>
        <v>65.655999999999992</v>
      </c>
      <c r="U25" s="88">
        <f t="shared" si="3"/>
        <v>27.847000000000001</v>
      </c>
      <c r="V25" s="88">
        <f t="shared" si="3"/>
        <v>19.172999999999998</v>
      </c>
      <c r="W25" s="88">
        <f t="shared" si="3"/>
        <v>17.088999999999999</v>
      </c>
      <c r="X25" s="88">
        <f t="shared" si="3"/>
        <v>34.497</v>
      </c>
      <c r="Y25" s="88">
        <f t="shared" si="3"/>
        <v>15.074</v>
      </c>
      <c r="Z25" s="89">
        <f t="shared" si="3"/>
        <v>0</v>
      </c>
      <c r="AA25" s="90">
        <f t="shared" si="3"/>
        <v>1407.4660000000001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94.956000000000003</v>
      </c>
      <c r="C29" s="77">
        <v>63.966000000000001</v>
      </c>
      <c r="D29" s="77">
        <v>53.494999999999997</v>
      </c>
      <c r="E29" s="77">
        <v>71.468000000000004</v>
      </c>
      <c r="F29" s="77">
        <v>82.6</v>
      </c>
      <c r="G29" s="77">
        <v>70.004999999999995</v>
      </c>
      <c r="H29" s="77">
        <v>91.018000000000001</v>
      </c>
      <c r="I29" s="77">
        <v>70.930999999999997</v>
      </c>
      <c r="J29" s="77">
        <v>138.14099999999999</v>
      </c>
      <c r="K29" s="77">
        <v>92.1</v>
      </c>
      <c r="L29" s="77">
        <v>117.224</v>
      </c>
      <c r="M29" s="77">
        <v>174.238</v>
      </c>
      <c r="N29" s="77">
        <v>206.14599999999999</v>
      </c>
      <c r="O29" s="77">
        <v>180.84100000000001</v>
      </c>
      <c r="P29" s="77">
        <v>261.012</v>
      </c>
      <c r="Q29" s="77">
        <v>326.30200000000002</v>
      </c>
      <c r="R29" s="77">
        <v>344.05399999999997</v>
      </c>
      <c r="S29" s="77">
        <v>75.049000000000007</v>
      </c>
      <c r="T29" s="77">
        <v>351.45699999999999</v>
      </c>
      <c r="U29" s="77">
        <v>318.84699999999998</v>
      </c>
      <c r="V29" s="77">
        <v>310.173</v>
      </c>
      <c r="W29" s="77">
        <v>296.089</v>
      </c>
      <c r="X29" s="77">
        <v>302.54199999999997</v>
      </c>
      <c r="Y29" s="77">
        <v>294.07400000000001</v>
      </c>
      <c r="Z29" s="78"/>
      <c r="AA29" s="79">
        <f>SUM(B29:Z29)</f>
        <v>4386.7279999999992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94.956000000000003</v>
      </c>
      <c r="C31" s="62">
        <f t="shared" si="4"/>
        <v>63.966000000000001</v>
      </c>
      <c r="D31" s="62">
        <f t="shared" si="4"/>
        <v>53.494999999999997</v>
      </c>
      <c r="E31" s="62">
        <f t="shared" si="4"/>
        <v>71.468000000000004</v>
      </c>
      <c r="F31" s="62">
        <f t="shared" si="4"/>
        <v>82.6</v>
      </c>
      <c r="G31" s="62">
        <f t="shared" si="4"/>
        <v>70.004999999999995</v>
      </c>
      <c r="H31" s="62">
        <f t="shared" si="4"/>
        <v>91.018000000000001</v>
      </c>
      <c r="I31" s="62">
        <f t="shared" si="4"/>
        <v>70.930999999999997</v>
      </c>
      <c r="J31" s="62">
        <f t="shared" si="4"/>
        <v>138.14099999999999</v>
      </c>
      <c r="K31" s="62">
        <f t="shared" si="4"/>
        <v>92.1</v>
      </c>
      <c r="L31" s="62">
        <f t="shared" si="4"/>
        <v>117.224</v>
      </c>
      <c r="M31" s="62">
        <f t="shared" si="4"/>
        <v>174.238</v>
      </c>
      <c r="N31" s="62">
        <f t="shared" si="4"/>
        <v>206.14599999999999</v>
      </c>
      <c r="O31" s="62">
        <f t="shared" si="4"/>
        <v>180.84100000000001</v>
      </c>
      <c r="P31" s="62">
        <f t="shared" si="4"/>
        <v>261.012</v>
      </c>
      <c r="Q31" s="62">
        <f t="shared" si="4"/>
        <v>326.30200000000002</v>
      </c>
      <c r="R31" s="62">
        <f t="shared" si="4"/>
        <v>344.05399999999997</v>
      </c>
      <c r="S31" s="62">
        <f t="shared" si="4"/>
        <v>75.049000000000007</v>
      </c>
      <c r="T31" s="62">
        <f t="shared" si="4"/>
        <v>351.45699999999999</v>
      </c>
      <c r="U31" s="62">
        <f t="shared" si="4"/>
        <v>318.84699999999998</v>
      </c>
      <c r="V31" s="62">
        <f t="shared" si="4"/>
        <v>310.173</v>
      </c>
      <c r="W31" s="62">
        <f t="shared" si="4"/>
        <v>296.089</v>
      </c>
      <c r="X31" s="62">
        <f t="shared" si="4"/>
        <v>302.54199999999997</v>
      </c>
      <c r="Y31" s="62">
        <f t="shared" si="4"/>
        <v>294.07400000000001</v>
      </c>
      <c r="Z31" s="63">
        <f t="shared" si="4"/>
        <v>0</v>
      </c>
      <c r="AA31" s="64">
        <f t="shared" si="4"/>
        <v>4386.7279999999992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13.7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257.89999999999998</v>
      </c>
      <c r="T38" s="99"/>
      <c r="U38" s="99"/>
      <c r="V38" s="99"/>
      <c r="W38" s="99"/>
      <c r="X38" s="99">
        <v>52.5</v>
      </c>
      <c r="Y38" s="99"/>
      <c r="Z38" s="100"/>
      <c r="AA38" s="79">
        <f t="shared" si="5"/>
        <v>324.09999999999997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13.7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257.89999999999998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52.5</v>
      </c>
      <c r="Y39" s="88">
        <f t="shared" si="6"/>
        <v>0</v>
      </c>
      <c r="Z39" s="89">
        <f t="shared" si="6"/>
        <v>0</v>
      </c>
      <c r="AA39" s="90">
        <f t="shared" si="5"/>
        <v>324.09999999999997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13.7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257.89999999999998</v>
      </c>
      <c r="T46" s="99"/>
      <c r="U46" s="99"/>
      <c r="V46" s="99"/>
      <c r="W46" s="99"/>
      <c r="X46" s="99">
        <v>52.5</v>
      </c>
      <c r="Y46" s="99"/>
      <c r="Z46" s="100"/>
      <c r="AA46" s="79">
        <f t="shared" si="7"/>
        <v>324.09999999999997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13.7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257.89999999999998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52.5</v>
      </c>
      <c r="Y48" s="88">
        <f t="shared" si="8"/>
        <v>0</v>
      </c>
      <c r="Z48" s="89">
        <f t="shared" si="8"/>
        <v>0</v>
      </c>
      <c r="AA48" s="90">
        <f t="shared" si="7"/>
        <v>324.09999999999997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94.956000000000003</v>
      </c>
      <c r="C51" s="88">
        <f t="shared" si="10"/>
        <v>63.966000000000008</v>
      </c>
      <c r="D51" s="88">
        <f t="shared" si="10"/>
        <v>53.495000000000005</v>
      </c>
      <c r="E51" s="88">
        <f t="shared" si="10"/>
        <v>71.468000000000004</v>
      </c>
      <c r="F51" s="88">
        <f t="shared" si="10"/>
        <v>82.600000000000009</v>
      </c>
      <c r="G51" s="88">
        <f t="shared" si="10"/>
        <v>70.004999999999995</v>
      </c>
      <c r="H51" s="88">
        <f t="shared" si="10"/>
        <v>91.018000000000001</v>
      </c>
      <c r="I51" s="88">
        <f t="shared" si="10"/>
        <v>84.631</v>
      </c>
      <c r="J51" s="88">
        <f t="shared" si="10"/>
        <v>138.14099999999999</v>
      </c>
      <c r="K51" s="88">
        <f t="shared" si="10"/>
        <v>92.1</v>
      </c>
      <c r="L51" s="88">
        <f t="shared" si="10"/>
        <v>117.224</v>
      </c>
      <c r="M51" s="88">
        <f t="shared" si="10"/>
        <v>174.238</v>
      </c>
      <c r="N51" s="88">
        <f t="shared" si="10"/>
        <v>206.14600000000002</v>
      </c>
      <c r="O51" s="88">
        <f t="shared" si="10"/>
        <v>180.84100000000001</v>
      </c>
      <c r="P51" s="88">
        <f t="shared" si="10"/>
        <v>261.012</v>
      </c>
      <c r="Q51" s="88">
        <f t="shared" si="10"/>
        <v>326.30200000000002</v>
      </c>
      <c r="R51" s="88">
        <f t="shared" si="10"/>
        <v>344.05399999999997</v>
      </c>
      <c r="S51" s="88">
        <f t="shared" si="10"/>
        <v>332.94899999999996</v>
      </c>
      <c r="T51" s="88">
        <f t="shared" si="10"/>
        <v>351.45699999999999</v>
      </c>
      <c r="U51" s="88">
        <f t="shared" si="10"/>
        <v>318.84699999999998</v>
      </c>
      <c r="V51" s="88">
        <f t="shared" si="10"/>
        <v>310.173</v>
      </c>
      <c r="W51" s="88">
        <f t="shared" si="10"/>
        <v>296.089</v>
      </c>
      <c r="X51" s="88">
        <f t="shared" si="10"/>
        <v>355.04200000000003</v>
      </c>
      <c r="Y51" s="88">
        <f t="shared" si="10"/>
        <v>294.07400000000001</v>
      </c>
      <c r="Z51" s="89">
        <f t="shared" si="10"/>
        <v>0</v>
      </c>
      <c r="AA51" s="105">
        <f>SUM(B51:Z51)</f>
        <v>4710.8279999999995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-78.8</v>
      </c>
      <c r="C4" s="18"/>
      <c r="D4" s="18">
        <v>-26.4</v>
      </c>
      <c r="E4" s="18"/>
      <c r="F4" s="18"/>
      <c r="G4" s="18">
        <v>-62.3</v>
      </c>
      <c r="H4" s="18">
        <v>-10.9</v>
      </c>
      <c r="I4" s="18">
        <v>13.7</v>
      </c>
      <c r="J4" s="18">
        <v>-108.7</v>
      </c>
      <c r="K4" s="18"/>
      <c r="L4" s="18"/>
      <c r="M4" s="18">
        <v>-17</v>
      </c>
      <c r="N4" s="18"/>
      <c r="O4" s="18">
        <v>-23</v>
      </c>
      <c r="P4" s="18"/>
      <c r="Q4" s="18">
        <v>-167.9</v>
      </c>
      <c r="R4" s="18">
        <v>-139.1</v>
      </c>
      <c r="S4" s="18">
        <v>257.89999999999998</v>
      </c>
      <c r="T4" s="18"/>
      <c r="U4" s="18"/>
      <c r="V4" s="18"/>
      <c r="W4" s="18"/>
      <c r="X4" s="18">
        <v>52.5</v>
      </c>
      <c r="Y4" s="18">
        <v>-73.5</v>
      </c>
      <c r="Z4" s="19"/>
      <c r="AA4" s="112">
        <f>SUM(B4:Z4)</f>
        <v>-383.50000000000011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318.7</v>
      </c>
      <c r="C7" s="118">
        <v>344.04</v>
      </c>
      <c r="D7" s="118">
        <v>358.78</v>
      </c>
      <c r="E7" s="118">
        <v>324</v>
      </c>
      <c r="F7" s="118">
        <v>334.08</v>
      </c>
      <c r="G7" s="118">
        <v>358.05</v>
      </c>
      <c r="H7" s="118">
        <v>378</v>
      </c>
      <c r="I7" s="118">
        <v>384.09</v>
      </c>
      <c r="J7" s="118">
        <v>398.48</v>
      </c>
      <c r="K7" s="118">
        <v>380.92</v>
      </c>
      <c r="L7" s="118">
        <v>394.79</v>
      </c>
      <c r="M7" s="118">
        <v>375.01</v>
      </c>
      <c r="N7" s="118">
        <v>379.26</v>
      </c>
      <c r="O7" s="118">
        <v>371.5</v>
      </c>
      <c r="P7" s="118">
        <v>375.98</v>
      </c>
      <c r="Q7" s="118">
        <v>396.4</v>
      </c>
      <c r="R7" s="118">
        <v>409.76</v>
      </c>
      <c r="S7" s="118">
        <v>565.5</v>
      </c>
      <c r="T7" s="118">
        <v>618.91999999999996</v>
      </c>
      <c r="U7" s="118">
        <v>643.89</v>
      </c>
      <c r="V7" s="118">
        <v>649.62</v>
      </c>
      <c r="W7" s="118">
        <v>612.9</v>
      </c>
      <c r="X7" s="118">
        <v>558.25</v>
      </c>
      <c r="Y7" s="118">
        <v>463.55</v>
      </c>
      <c r="Z7" s="119"/>
      <c r="AA7" s="120">
        <f>IF(SUM(B7:Z7)&lt;&gt;0,AVERAGEIF(B7:Z7,"&lt;&gt;"""),"")</f>
        <v>433.10291666666666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78.8</v>
      </c>
      <c r="C15" s="134"/>
      <c r="D15" s="134">
        <v>26.4</v>
      </c>
      <c r="E15" s="134"/>
      <c r="F15" s="134"/>
      <c r="G15" s="134">
        <v>62.3</v>
      </c>
      <c r="H15" s="134">
        <v>10.9</v>
      </c>
      <c r="I15" s="134"/>
      <c r="J15" s="134">
        <v>108.7</v>
      </c>
      <c r="K15" s="134"/>
      <c r="L15" s="134"/>
      <c r="M15" s="134">
        <v>17</v>
      </c>
      <c r="N15" s="134"/>
      <c r="O15" s="134">
        <v>23</v>
      </c>
      <c r="P15" s="134"/>
      <c r="Q15" s="134">
        <v>167.9</v>
      </c>
      <c r="R15" s="134">
        <v>139.1</v>
      </c>
      <c r="S15" s="134"/>
      <c r="T15" s="134"/>
      <c r="U15" s="134"/>
      <c r="V15" s="134"/>
      <c r="W15" s="134"/>
      <c r="X15" s="134"/>
      <c r="Y15" s="134">
        <v>73.5</v>
      </c>
      <c r="Z15" s="132"/>
      <c r="AA15" s="133">
        <f t="shared" si="0"/>
        <v>707.6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78.8</v>
      </c>
      <c r="C16" s="136">
        <f t="shared" si="1"/>
        <v>0</v>
      </c>
      <c r="D16" s="136">
        <f t="shared" si="1"/>
        <v>26.4</v>
      </c>
      <c r="E16" s="136">
        <f t="shared" si="1"/>
        <v>0</v>
      </c>
      <c r="F16" s="136">
        <f t="shared" si="1"/>
        <v>0</v>
      </c>
      <c r="G16" s="136">
        <f t="shared" si="1"/>
        <v>62.3</v>
      </c>
      <c r="H16" s="136">
        <f t="shared" si="1"/>
        <v>10.9</v>
      </c>
      <c r="I16" s="136">
        <f t="shared" si="1"/>
        <v>0</v>
      </c>
      <c r="J16" s="136">
        <f t="shared" si="1"/>
        <v>108.7</v>
      </c>
      <c r="K16" s="136">
        <f t="shared" si="1"/>
        <v>0</v>
      </c>
      <c r="L16" s="136">
        <f t="shared" si="1"/>
        <v>0</v>
      </c>
      <c r="M16" s="136">
        <f t="shared" si="1"/>
        <v>17</v>
      </c>
      <c r="N16" s="136">
        <f t="shared" si="1"/>
        <v>0</v>
      </c>
      <c r="O16" s="136">
        <f t="shared" si="1"/>
        <v>23</v>
      </c>
      <c r="P16" s="136">
        <f t="shared" si="1"/>
        <v>0</v>
      </c>
      <c r="Q16" s="136">
        <f t="shared" si="1"/>
        <v>167.9</v>
      </c>
      <c r="R16" s="136">
        <f t="shared" si="1"/>
        <v>139.1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73.5</v>
      </c>
      <c r="Z16" s="137" t="str">
        <f t="shared" si="1"/>
        <v/>
      </c>
      <c r="AA16" s="90">
        <f t="shared" si="0"/>
        <v>707.6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13.7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257.89999999999998</v>
      </c>
      <c r="T23" s="134"/>
      <c r="U23" s="134"/>
      <c r="V23" s="134"/>
      <c r="W23" s="134"/>
      <c r="X23" s="134">
        <v>52.5</v>
      </c>
      <c r="Y23" s="134"/>
      <c r="Z23" s="132"/>
      <c r="AA23" s="133">
        <f t="shared" si="2"/>
        <v>324.09999999999997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13.7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257.89999999999998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52.5</v>
      </c>
      <c r="Y24" s="136">
        <f t="shared" si="3"/>
        <v>0</v>
      </c>
      <c r="Z24" s="137" t="str">
        <f t="shared" si="3"/>
        <v/>
      </c>
      <c r="AA24" s="90">
        <f t="shared" si="2"/>
        <v>324.09999999999997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2022-07-21T20:22:33Z</dcterms:created>
  <dcterms:modified xsi:type="dcterms:W3CDTF">2022-07-21T20:22:34Z</dcterms:modified>
</cp:coreProperties>
</file>