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<sst xmlns="http://schemas.openxmlformats.org/spreadsheetml/2006/main" count="117" uniqueCount="53">
  <si>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20/07/2022 23:22:12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</si>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</sst>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8.0079999999999991</c:v>
                </c:pt>
                <c:pt idx="16">
                  <c:v>12.622999999999999</c:v>
                </c:pt>
                <c:pt idx="17">
                  <c:v>50</c:v>
                </c:pt>
                <c:pt idx="18">
                  <c:v>27.432000000000002</c:v>
                </c:pt>
                <c:pt idx="19">
                  <c:v>8.3290000000000006</c:v>
                </c:pt>
                <c:pt idx="20">
                  <c:v>51.442</c:v>
                </c:pt>
                <c:pt idx="21">
                  <c:v>8.3610000000000007</c:v>
                </c:pt>
                <c:pt idx="22">
                  <c:v>58.186</c:v>
                </c:pt>
                <c:pt idx="23">
                  <c:v>154.023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45.4</c:v>
                </c:pt>
                <c:pt idx="20">
                  <c:v>15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57.265000000000001</c:v>
                </c:pt>
                <c:pt idx="1">
                  <c:v>63.360999999999997</c:v>
                </c:pt>
                <c:pt idx="2">
                  <c:v>59.325000000000003</c:v>
                </c:pt>
                <c:pt idx="3">
                  <c:v>60.290999999999997</c:v>
                </c:pt>
                <c:pt idx="4">
                  <c:v>59.182000000000002</c:v>
                </c:pt>
                <c:pt idx="5">
                  <c:v>61.464999999999996</c:v>
                </c:pt>
                <c:pt idx="6">
                  <c:v>60.468000000000004</c:v>
                </c:pt>
                <c:pt idx="7">
                  <c:v>64.447999999999993</c:v>
                </c:pt>
                <c:pt idx="8">
                  <c:v>75.944000000000003</c:v>
                </c:pt>
                <c:pt idx="9">
                  <c:v>83.842999999999989</c:v>
                </c:pt>
                <c:pt idx="10">
                  <c:v>81.906999999999996</c:v>
                </c:pt>
                <c:pt idx="11">
                  <c:v>80.204999999999998</c:v>
                </c:pt>
                <c:pt idx="12">
                  <c:v>69.693000000000012</c:v>
                </c:pt>
                <c:pt idx="13">
                  <c:v>75.360999999999976</c:v>
                </c:pt>
                <c:pt idx="14">
                  <c:v>70.576000000000022</c:v>
                </c:pt>
                <c:pt idx="15">
                  <c:v>38.68</c:v>
                </c:pt>
                <c:pt idx="16">
                  <c:v>34.738000000000007</c:v>
                </c:pt>
                <c:pt idx="17">
                  <c:v>28.864000000000001</c:v>
                </c:pt>
                <c:pt idx="18">
                  <c:v>26.463999999999999</c:v>
                </c:pt>
                <c:pt idx="19">
                  <c:v>20.161000000000001</c:v>
                </c:pt>
                <c:pt idx="20">
                  <c:v>14.885999999999999</c:v>
                </c:pt>
                <c:pt idx="21">
                  <c:v>10.994</c:v>
                </c:pt>
                <c:pt idx="22">
                  <c:v>12.059000000000001</c:v>
                </c:pt>
                <c:pt idx="23">
                  <c:v>16.361999999999998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10</c:v>
                </c:pt>
                <c:pt idx="18">
                  <c:v>10</c:v>
                </c:pt>
                <c:pt idx="19">
                  <c:v>5.2889999999999997</c:v>
                </c:pt>
                <c:pt idx="21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5408568"/>
        <c:axId val="3554089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57.265000000000001</c:v>
                </c:pt>
                <c:pt idx="1">
                  <c:v>103.58699999999999</c:v>
                </c:pt>
                <c:pt idx="2">
                  <c:v>67.733999999999995</c:v>
                </c:pt>
                <c:pt idx="3">
                  <c:v>104.273</c:v>
                </c:pt>
                <c:pt idx="4">
                  <c:v>84.289999999999992</c:v>
                </c:pt>
                <c:pt idx="5">
                  <c:v>77.825999999999993</c:v>
                </c:pt>
                <c:pt idx="6">
                  <c:v>71.596999999999994</c:v>
                </c:pt>
                <c:pt idx="7">
                  <c:v>90.384</c:v>
                </c:pt>
                <c:pt idx="8">
                  <c:v>122.78</c:v>
                </c:pt>
                <c:pt idx="9">
                  <c:v>107.74399999999999</c:v>
                </c:pt>
                <c:pt idx="10">
                  <c:v>131.53400000000002</c:v>
                </c:pt>
                <c:pt idx="11">
                  <c:v>132.52600000000001</c:v>
                </c:pt>
                <c:pt idx="12">
                  <c:v>96.536999999999992</c:v>
                </c:pt>
                <c:pt idx="13">
                  <c:v>76.833000000000013</c:v>
                </c:pt>
                <c:pt idx="14">
                  <c:v>70.576000000000008</c:v>
                </c:pt>
                <c:pt idx="15">
                  <c:v>38.68</c:v>
                </c:pt>
                <c:pt idx="16">
                  <c:v>50.968999999999994</c:v>
                </c:pt>
                <c:pt idx="17">
                  <c:v>100.423</c:v>
                </c:pt>
                <c:pt idx="18">
                  <c:v>66.387</c:v>
                </c:pt>
                <c:pt idx="19">
                  <c:v>80.865000000000009</c:v>
                </c:pt>
                <c:pt idx="20">
                  <c:v>81.36099999999999</c:v>
                </c:pt>
                <c:pt idx="21">
                  <c:v>42.122999999999998</c:v>
                </c:pt>
                <c:pt idx="22">
                  <c:v>71.909000000000006</c:v>
                </c:pt>
                <c:pt idx="23">
                  <c:v>170.36500000000001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408568"/>
        <c:axId val="3554089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214.75</c:v>
                </c:pt>
                <c:pt idx="1">
                  <c:v>255.4</c:v>
                </c:pt>
                <c:pt idx="2">
                  <c:v>194.72</c:v>
                </c:pt>
                <c:pt idx="3">
                  <c:v>246</c:v>
                </c:pt>
                <c:pt idx="4">
                  <c:v>194.72</c:v>
                </c:pt>
                <c:pt idx="5">
                  <c:v>194.72</c:v>
                </c:pt>
                <c:pt idx="6">
                  <c:v>196.68</c:v>
                </c:pt>
                <c:pt idx="7">
                  <c:v>192.04</c:v>
                </c:pt>
                <c:pt idx="8">
                  <c:v>182.73</c:v>
                </c:pt>
                <c:pt idx="9">
                  <c:v>184.69</c:v>
                </c:pt>
                <c:pt idx="10">
                  <c:v>187.82</c:v>
                </c:pt>
                <c:pt idx="11">
                  <c:v>188.3</c:v>
                </c:pt>
                <c:pt idx="12">
                  <c:v>204.52</c:v>
                </c:pt>
                <c:pt idx="13">
                  <c:v>203.89</c:v>
                </c:pt>
                <c:pt idx="14">
                  <c:v>202.37</c:v>
                </c:pt>
                <c:pt idx="15">
                  <c:v>196.82</c:v>
                </c:pt>
                <c:pt idx="16">
                  <c:v>424.94</c:v>
                </c:pt>
                <c:pt idx="17">
                  <c:v>492</c:v>
                </c:pt>
                <c:pt idx="18">
                  <c:v>526.79999999999995</c:v>
                </c:pt>
                <c:pt idx="19">
                  <c:v>545.03</c:v>
                </c:pt>
                <c:pt idx="20">
                  <c:v>521.54999999999995</c:v>
                </c:pt>
                <c:pt idx="21">
                  <c:v>593.44000000000005</c:v>
                </c:pt>
                <c:pt idx="22">
                  <c:v>546.71</c:v>
                </c:pt>
                <c:pt idx="23">
                  <c:v>365.04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461776"/>
        <c:axId val="355409352"/>
      </c:lineChart>
      <c:catAx>
        <c:axId val="355408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408960"/>
        <c:crosses val="autoZero"/>
        <c:auto val="1"/>
        <c:lblAlgn val="ctr"/>
        <c:lblOffset val="100"/>
        <c:noMultiLvlLbl val="0"/>
      </c:catAx>
      <c:valAx>
        <c:axId val="35540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408568"/>
        <c:crosses val="autoZero"/>
        <c:crossBetween val="between"/>
      </c:valAx>
      <c:valAx>
        <c:axId val="355409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461776"/>
        <c:crosses val="max"/>
        <c:crossBetween val="between"/>
      </c:valAx>
      <c:catAx>
        <c:axId val="355461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5409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57.265000000000001</v>
      </c>
      <c r="C4" s="18">
        <v>103.58699999999999</v>
      </c>
      <c r="D4" s="18">
        <v>67.733999999999995</v>
      </c>
      <c r="E4" s="18">
        <v>104.27300000000001</v>
      </c>
      <c r="F4" s="18">
        <v>84.29</v>
      </c>
      <c r="G4" s="18">
        <v>77.825999999999993</v>
      </c>
      <c r="H4" s="18">
        <v>71.597000000000008</v>
      </c>
      <c r="I4" s="18">
        <v>90.383999999999986</v>
      </c>
      <c r="J4" s="18">
        <v>122.77999999999999</v>
      </c>
      <c r="K4" s="18">
        <v>107.744</v>
      </c>
      <c r="L4" s="18">
        <v>131.53399999999999</v>
      </c>
      <c r="M4" s="18">
        <v>132.52599999999998</v>
      </c>
      <c r="N4" s="18">
        <v>96.537000000000006</v>
      </c>
      <c r="O4" s="18">
        <v>76.832999999999984</v>
      </c>
      <c r="P4" s="18">
        <v>70.576000000000022</v>
      </c>
      <c r="Q4" s="18">
        <v>38.68</v>
      </c>
      <c r="R4" s="18">
        <v>50.934000000000005</v>
      </c>
      <c r="S4" s="18">
        <v>100.464</v>
      </c>
      <c r="T4" s="18">
        <v>66.387</v>
      </c>
      <c r="U4" s="18">
        <v>80.909000000000006</v>
      </c>
      <c r="V4" s="18">
        <v>81.328000000000003</v>
      </c>
      <c r="W4" s="18">
        <v>42.123000000000005</v>
      </c>
      <c r="X4" s="18">
        <v>71.947000000000003</v>
      </c>
      <c r="Y4" s="18">
        <v>170.38500000000002</v>
      </c>
      <c r="Z4" s="19"/>
      <c r="AA4" s="20">
        <f>SUM(B4:Z4)</f>
        <v>2098.6430000000005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214.75</v>
      </c>
      <c r="C7" s="28">
        <v>255.4</v>
      </c>
      <c r="D7" s="28">
        <v>194.72</v>
      </c>
      <c r="E7" s="28">
        <v>246</v>
      </c>
      <c r="F7" s="28">
        <v>194.72</v>
      </c>
      <c r="G7" s="28">
        <v>194.72</v>
      </c>
      <c r="H7" s="28">
        <v>196.68</v>
      </c>
      <c r="I7" s="28">
        <v>192.04</v>
      </c>
      <c r="J7" s="28">
        <v>182.73</v>
      </c>
      <c r="K7" s="28">
        <v>184.69</v>
      </c>
      <c r="L7" s="28">
        <v>187.82</v>
      </c>
      <c r="M7" s="28">
        <v>188.3</v>
      </c>
      <c r="N7" s="28">
        <v>204.52</v>
      </c>
      <c r="O7" s="28">
        <v>203.89</v>
      </c>
      <c r="P7" s="28">
        <v>202.37</v>
      </c>
      <c r="Q7" s="28">
        <v>196.82</v>
      </c>
      <c r="R7" s="28">
        <v>424.94</v>
      </c>
      <c r="S7" s="28">
        <v>492</v>
      </c>
      <c r="T7" s="28">
        <v>526.79999999999995</v>
      </c>
      <c r="U7" s="28">
        <v>545.03</v>
      </c>
      <c r="V7" s="28">
        <v>521.54999999999995</v>
      </c>
      <c r="W7" s="28">
        <v>593.44000000000005</v>
      </c>
      <c r="X7" s="28">
        <v>546.71</v>
      </c>
      <c r="Y7" s="28">
        <v>365.04</v>
      </c>
      <c r="Z7" s="29"/>
      <c r="AA7" s="30">
        <f>IF(SUM(B7:Z7)&lt;&gt;0,AVERAGEIF(B7:Z7,"&lt;&gt;"""),"")</f>
        <v>302.32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8.0079999999999991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12.622999999999999</v>
      </c>
      <c r="S12" s="52">
        <v>50</v>
      </c>
      <c r="T12" s="52">
        <v>27.432000000000002</v>
      </c>
      <c r="U12" s="52">
        <v>8.3290000000000006</v>
      </c>
      <c r="V12" s="52">
        <v>51.442</v>
      </c>
      <c r="W12" s="52">
        <v>8.3610000000000007</v>
      </c>
      <c r="X12" s="52">
        <v>58.186</v>
      </c>
      <c r="Y12" s="52">
        <v>154.023</v>
      </c>
      <c r="Z12" s="53"/>
      <c r="AA12" s="54">
        <f t="shared" si="0"/>
        <v>378.404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10</v>
      </c>
      <c r="T13" s="52">
        <v>10</v>
      </c>
      <c r="U13" s="52">
        <v>5.2889999999999997</v>
      </c>
      <c r="V13" s="52"/>
      <c r="W13" s="52">
        <v>20</v>
      </c>
      <c r="X13" s="52"/>
      <c r="Y13" s="52"/>
      <c r="Z13" s="53"/>
      <c r="AA13" s="54">
        <f t="shared" si="0"/>
        <v>45.289000000000001</v>
      </c>
    </row>
    <row r="14" spans="1:27" ht="24.95" customHeight="1" x14ac:dyDescent="0.2">
      <c r="A14" s="55" t="s">
        <v>10</v>
      </c>
      <c r="B14" s="56">
        <v>57.265000000000001</v>
      </c>
      <c r="C14" s="57">
        <v>63.360999999999997</v>
      </c>
      <c r="D14" s="57">
        <v>59.325000000000003</v>
      </c>
      <c r="E14" s="57">
        <v>60.290999999999997</v>
      </c>
      <c r="F14" s="57">
        <v>59.182000000000002</v>
      </c>
      <c r="G14" s="57">
        <v>61.464999999999996</v>
      </c>
      <c r="H14" s="57">
        <v>60.468000000000004</v>
      </c>
      <c r="I14" s="57">
        <v>64.447999999999993</v>
      </c>
      <c r="J14" s="57">
        <v>75.944000000000003</v>
      </c>
      <c r="K14" s="57">
        <v>83.842999999999989</v>
      </c>
      <c r="L14" s="57">
        <v>81.906999999999996</v>
      </c>
      <c r="M14" s="57">
        <v>80.204999999999998</v>
      </c>
      <c r="N14" s="57">
        <v>69.693000000000012</v>
      </c>
      <c r="O14" s="57">
        <v>75.360999999999976</v>
      </c>
      <c r="P14" s="57">
        <v>70.576000000000022</v>
      </c>
      <c r="Q14" s="57">
        <v>38.68</v>
      </c>
      <c r="R14" s="57">
        <v>34.738000000000007</v>
      </c>
      <c r="S14" s="57">
        <v>28.864000000000001</v>
      </c>
      <c r="T14" s="57">
        <v>26.463999999999999</v>
      </c>
      <c r="U14" s="57">
        <v>20.161000000000001</v>
      </c>
      <c r="V14" s="57">
        <v>14.885999999999999</v>
      </c>
      <c r="W14" s="57">
        <v>10.994</v>
      </c>
      <c r="X14" s="57">
        <v>12.059000000000001</v>
      </c>
      <c r="Y14" s="57">
        <v>16.361999999999998</v>
      </c>
      <c r="Z14" s="58"/>
      <c r="AA14" s="59">
        <f t="shared" si="0"/>
        <v>1226.5420000000001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57.265000000000001</v>
      </c>
      <c r="C16" s="62">
        <f t="shared" ref="C16:Z16" si="1">IF(LEN(C$2)&gt;0,SUM(C10:C15),"")</f>
        <v>63.360999999999997</v>
      </c>
      <c r="D16" s="62">
        <f t="shared" si="1"/>
        <v>59.325000000000003</v>
      </c>
      <c r="E16" s="62">
        <f t="shared" si="1"/>
        <v>68.298999999999992</v>
      </c>
      <c r="F16" s="62">
        <f t="shared" si="1"/>
        <v>59.182000000000002</v>
      </c>
      <c r="G16" s="62">
        <f t="shared" si="1"/>
        <v>61.464999999999996</v>
      </c>
      <c r="H16" s="62">
        <f t="shared" si="1"/>
        <v>60.468000000000004</v>
      </c>
      <c r="I16" s="62">
        <f t="shared" si="1"/>
        <v>64.447999999999993</v>
      </c>
      <c r="J16" s="62">
        <f t="shared" si="1"/>
        <v>75.944000000000003</v>
      </c>
      <c r="K16" s="62">
        <f t="shared" si="1"/>
        <v>83.842999999999989</v>
      </c>
      <c r="L16" s="62">
        <f t="shared" si="1"/>
        <v>81.906999999999996</v>
      </c>
      <c r="M16" s="62">
        <f t="shared" si="1"/>
        <v>80.204999999999998</v>
      </c>
      <c r="N16" s="62">
        <f t="shared" si="1"/>
        <v>69.693000000000012</v>
      </c>
      <c r="O16" s="62">
        <f t="shared" si="1"/>
        <v>75.360999999999976</v>
      </c>
      <c r="P16" s="62">
        <f t="shared" si="1"/>
        <v>70.576000000000022</v>
      </c>
      <c r="Q16" s="62">
        <f t="shared" si="1"/>
        <v>38.68</v>
      </c>
      <c r="R16" s="62">
        <f t="shared" si="1"/>
        <v>47.361000000000004</v>
      </c>
      <c r="S16" s="62">
        <f t="shared" si="1"/>
        <v>88.864000000000004</v>
      </c>
      <c r="T16" s="62">
        <f t="shared" si="1"/>
        <v>63.896000000000001</v>
      </c>
      <c r="U16" s="62">
        <f t="shared" si="1"/>
        <v>33.779000000000003</v>
      </c>
      <c r="V16" s="62">
        <f t="shared" si="1"/>
        <v>66.328000000000003</v>
      </c>
      <c r="W16" s="62">
        <f t="shared" si="1"/>
        <v>39.355000000000004</v>
      </c>
      <c r="X16" s="62">
        <f t="shared" si="1"/>
        <v>70.245000000000005</v>
      </c>
      <c r="Y16" s="62">
        <f t="shared" si="1"/>
        <v>170.38499999999999</v>
      </c>
      <c r="Z16" s="63" t="str">
        <f t="shared" si="1"/>
        <v/>
      </c>
      <c r="AA16" s="64">
        <f>SUM(AA10:AA15)</f>
        <v>1650.2350000000001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3.2559999999999998</v>
      </c>
      <c r="D20" s="77">
        <v>3.2429999999999999</v>
      </c>
      <c r="E20" s="77">
        <v>3.3</v>
      </c>
      <c r="F20" s="77">
        <v>3.4140000000000001</v>
      </c>
      <c r="G20" s="77">
        <v>3.911</v>
      </c>
      <c r="H20" s="77">
        <v>4.6820000000000004</v>
      </c>
      <c r="I20" s="77">
        <v>5.1669999999999998</v>
      </c>
      <c r="J20" s="77">
        <v>10.545</v>
      </c>
      <c r="K20" s="77">
        <v>5.4569999999999999</v>
      </c>
      <c r="L20" s="77">
        <v>10.495000000000001</v>
      </c>
      <c r="M20" s="77">
        <v>10.338000000000001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>
        <v>1E-3</v>
      </c>
      <c r="X20" s="77"/>
      <c r="Y20" s="77"/>
      <c r="Z20" s="78"/>
      <c r="AA20" s="79">
        <f t="shared" si="2"/>
        <v>63.808999999999997</v>
      </c>
    </row>
    <row r="21" spans="1:27" ht="24.95" customHeight="1" x14ac:dyDescent="0.2">
      <c r="A21" s="75" t="s">
        <v>16</v>
      </c>
      <c r="B21" s="80"/>
      <c r="C21" s="81">
        <v>36.97</v>
      </c>
      <c r="D21" s="81">
        <v>5.1660000000000004</v>
      </c>
      <c r="E21" s="81">
        <v>32.673999999999999</v>
      </c>
      <c r="F21" s="81">
        <v>21.694000000000003</v>
      </c>
      <c r="G21" s="81">
        <v>12.45</v>
      </c>
      <c r="H21" s="81">
        <v>6.4470000000000001</v>
      </c>
      <c r="I21" s="81">
        <v>20.769000000000002</v>
      </c>
      <c r="J21" s="81">
        <v>36.291000000000004</v>
      </c>
      <c r="K21" s="81">
        <v>18.444000000000003</v>
      </c>
      <c r="L21" s="81">
        <v>39.131999999999998</v>
      </c>
      <c r="M21" s="81">
        <v>41.982999999999997</v>
      </c>
      <c r="N21" s="81">
        <v>26.844000000000001</v>
      </c>
      <c r="O21" s="81">
        <v>1.472</v>
      </c>
      <c r="P21" s="81"/>
      <c r="Q21" s="81"/>
      <c r="R21" s="81">
        <v>3.573</v>
      </c>
      <c r="S21" s="81">
        <v>11.600000000000001</v>
      </c>
      <c r="T21" s="81">
        <v>2.4910000000000001</v>
      </c>
      <c r="U21" s="81">
        <v>1.73</v>
      </c>
      <c r="V21" s="81"/>
      <c r="W21" s="81">
        <v>2.7669999999999999</v>
      </c>
      <c r="X21" s="81">
        <v>1.702</v>
      </c>
      <c r="Y21" s="81"/>
      <c r="Z21" s="78"/>
      <c r="AA21" s="79">
        <f t="shared" si="2"/>
        <v>324.19900000000001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40.225999999999999</v>
      </c>
      <c r="D25" s="88">
        <f t="shared" si="3"/>
        <v>8.4090000000000007</v>
      </c>
      <c r="E25" s="88">
        <f t="shared" si="3"/>
        <v>35.973999999999997</v>
      </c>
      <c r="F25" s="88">
        <f t="shared" si="3"/>
        <v>25.108000000000004</v>
      </c>
      <c r="G25" s="88">
        <f t="shared" si="3"/>
        <v>16.361000000000001</v>
      </c>
      <c r="H25" s="88">
        <f t="shared" si="3"/>
        <v>11.129000000000001</v>
      </c>
      <c r="I25" s="88">
        <f t="shared" si="3"/>
        <v>25.936</v>
      </c>
      <c r="J25" s="88">
        <f t="shared" si="3"/>
        <v>46.836000000000006</v>
      </c>
      <c r="K25" s="88">
        <f t="shared" si="3"/>
        <v>23.901000000000003</v>
      </c>
      <c r="L25" s="88">
        <f t="shared" si="3"/>
        <v>49.626999999999995</v>
      </c>
      <c r="M25" s="88">
        <f t="shared" si="3"/>
        <v>52.320999999999998</v>
      </c>
      <c r="N25" s="88">
        <f t="shared" si="3"/>
        <v>26.844000000000001</v>
      </c>
      <c r="O25" s="88">
        <f t="shared" si="3"/>
        <v>1.472</v>
      </c>
      <c r="P25" s="88">
        <f t="shared" si="3"/>
        <v>0</v>
      </c>
      <c r="Q25" s="88">
        <f t="shared" si="3"/>
        <v>0</v>
      </c>
      <c r="R25" s="88">
        <f t="shared" si="3"/>
        <v>3.573</v>
      </c>
      <c r="S25" s="88">
        <f t="shared" si="3"/>
        <v>11.600000000000001</v>
      </c>
      <c r="T25" s="88">
        <f t="shared" si="3"/>
        <v>2.4910000000000001</v>
      </c>
      <c r="U25" s="88">
        <f t="shared" si="3"/>
        <v>1.73</v>
      </c>
      <c r="V25" s="88">
        <f t="shared" si="3"/>
        <v>0</v>
      </c>
      <c r="W25" s="88">
        <f t="shared" si="3"/>
        <v>2.7679999999999998</v>
      </c>
      <c r="X25" s="88">
        <f t="shared" si="3"/>
        <v>1.702</v>
      </c>
      <c r="Y25" s="88">
        <f t="shared" si="3"/>
        <v>0</v>
      </c>
      <c r="Z25" s="89" t="str">
        <f t="shared" si="3"/>
        <v/>
      </c>
      <c r="AA25" s="90">
        <f>SUM(AA19:AA24)</f>
        <v>388.00800000000004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57.265000000000001</v>
      </c>
      <c r="C29" s="77">
        <v>103.587</v>
      </c>
      <c r="D29" s="77">
        <v>67.733999999999995</v>
      </c>
      <c r="E29" s="77">
        <v>104.273</v>
      </c>
      <c r="F29" s="77">
        <v>84.29</v>
      </c>
      <c r="G29" s="77">
        <v>77.825999999999993</v>
      </c>
      <c r="H29" s="77">
        <v>71.596999999999994</v>
      </c>
      <c r="I29" s="77">
        <v>90.384</v>
      </c>
      <c r="J29" s="77">
        <v>122.78</v>
      </c>
      <c r="K29" s="77">
        <v>107.744</v>
      </c>
      <c r="L29" s="77">
        <v>131.53399999999999</v>
      </c>
      <c r="M29" s="77">
        <v>132.52600000000001</v>
      </c>
      <c r="N29" s="77">
        <v>96.537000000000006</v>
      </c>
      <c r="O29" s="77">
        <v>76.832999999999998</v>
      </c>
      <c r="P29" s="77">
        <v>70.575999999999993</v>
      </c>
      <c r="Q29" s="77">
        <v>38.68</v>
      </c>
      <c r="R29" s="77">
        <v>50.933999999999997</v>
      </c>
      <c r="S29" s="77">
        <v>100.464</v>
      </c>
      <c r="T29" s="77">
        <v>66.387</v>
      </c>
      <c r="U29" s="77">
        <v>35.509</v>
      </c>
      <c r="V29" s="77">
        <v>66.328000000000003</v>
      </c>
      <c r="W29" s="77">
        <v>42.122999999999998</v>
      </c>
      <c r="X29" s="77">
        <v>71.947000000000003</v>
      </c>
      <c r="Y29" s="77">
        <v>170.38499999999999</v>
      </c>
      <c r="Z29" s="78"/>
      <c r="AA29" s="79">
        <f>SUM(B29:Z29)</f>
        <v>2038.2430000000002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57.265000000000001</v>
      </c>
      <c r="C31" s="62">
        <f t="shared" ref="C31:Z31" si="4">IF(LEN(C$2)&gt;0,SUM(C28:C30),"")</f>
        <v>103.587</v>
      </c>
      <c r="D31" s="62">
        <f t="shared" si="4"/>
        <v>67.733999999999995</v>
      </c>
      <c r="E31" s="62">
        <f t="shared" si="4"/>
        <v>104.273</v>
      </c>
      <c r="F31" s="62">
        <f t="shared" si="4"/>
        <v>84.29</v>
      </c>
      <c r="G31" s="62">
        <f t="shared" si="4"/>
        <v>77.825999999999993</v>
      </c>
      <c r="H31" s="62">
        <f t="shared" si="4"/>
        <v>71.596999999999994</v>
      </c>
      <c r="I31" s="62">
        <f t="shared" si="4"/>
        <v>90.384</v>
      </c>
      <c r="J31" s="62">
        <f t="shared" si="4"/>
        <v>122.78</v>
      </c>
      <c r="K31" s="62">
        <f t="shared" si="4"/>
        <v>107.744</v>
      </c>
      <c r="L31" s="62">
        <f t="shared" si="4"/>
        <v>131.53399999999999</v>
      </c>
      <c r="M31" s="62">
        <f t="shared" si="4"/>
        <v>132.52600000000001</v>
      </c>
      <c r="N31" s="62">
        <f t="shared" si="4"/>
        <v>96.537000000000006</v>
      </c>
      <c r="O31" s="62">
        <f t="shared" si="4"/>
        <v>76.832999999999998</v>
      </c>
      <c r="P31" s="62">
        <f t="shared" si="4"/>
        <v>70.575999999999993</v>
      </c>
      <c r="Q31" s="62">
        <f t="shared" si="4"/>
        <v>38.68</v>
      </c>
      <c r="R31" s="62">
        <f t="shared" si="4"/>
        <v>50.933999999999997</v>
      </c>
      <c r="S31" s="62">
        <f t="shared" si="4"/>
        <v>100.464</v>
      </c>
      <c r="T31" s="62">
        <f t="shared" si="4"/>
        <v>66.387</v>
      </c>
      <c r="U31" s="62">
        <f t="shared" si="4"/>
        <v>35.509</v>
      </c>
      <c r="V31" s="62">
        <f t="shared" si="4"/>
        <v>66.328000000000003</v>
      </c>
      <c r="W31" s="62">
        <f t="shared" si="4"/>
        <v>42.122999999999998</v>
      </c>
      <c r="X31" s="62">
        <f t="shared" si="4"/>
        <v>71.947000000000003</v>
      </c>
      <c r="Y31" s="62">
        <f t="shared" si="4"/>
        <v>170.38499999999999</v>
      </c>
      <c r="Z31" s="63" t="str">
        <f t="shared" si="4"/>
        <v/>
      </c>
      <c r="AA31" s="64">
        <f>SUM(AA28:AA30)</f>
        <v>2038.2430000000002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45.4</v>
      </c>
      <c r="V38" s="99">
        <v>15</v>
      </c>
      <c r="W38" s="99"/>
      <c r="X38" s="99"/>
      <c r="Y38" s="99"/>
      <c r="Z38" s="100"/>
      <c r="AA38" s="79">
        <f t="shared" si="5"/>
        <v>60.4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45.4</v>
      </c>
      <c r="V39" s="88">
        <f t="shared" si="6"/>
        <v>15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45.4</v>
      </c>
      <c r="V46" s="99">
        <v>15</v>
      </c>
      <c r="W46" s="99"/>
      <c r="X46" s="99"/>
      <c r="Y46" s="99"/>
      <c r="Z46" s="100"/>
      <c r="AA46" s="79">
        <f t="shared" si="7"/>
        <v>60.4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45.4</v>
      </c>
      <c r="V48" s="88">
        <f t="shared" si="8"/>
        <v>15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57.265000000000001</v>
      </c>
      <c r="C51" s="88">
        <f t="shared" si="10"/>
        <v>103.58699999999999</v>
      </c>
      <c r="D51" s="88">
        <f t="shared" si="10"/>
        <v>67.734000000000009</v>
      </c>
      <c r="E51" s="88">
        <f t="shared" si="10"/>
        <v>104.273</v>
      </c>
      <c r="F51" s="88">
        <f t="shared" si="10"/>
        <v>84.29</v>
      </c>
      <c r="G51" s="88">
        <f t="shared" si="10"/>
        <v>77.825999999999993</v>
      </c>
      <c r="H51" s="88">
        <f t="shared" si="10"/>
        <v>71.597000000000008</v>
      </c>
      <c r="I51" s="88">
        <f t="shared" si="10"/>
        <v>90.383999999999986</v>
      </c>
      <c r="J51" s="88">
        <f t="shared" si="10"/>
        <v>122.78</v>
      </c>
      <c r="K51" s="88">
        <f t="shared" si="10"/>
        <v>107.744</v>
      </c>
      <c r="L51" s="88">
        <f t="shared" si="10"/>
        <v>131.53399999999999</v>
      </c>
      <c r="M51" s="88">
        <f t="shared" si="10"/>
        <v>132.52600000000001</v>
      </c>
      <c r="N51" s="88">
        <f t="shared" si="10"/>
        <v>96.537000000000006</v>
      </c>
      <c r="O51" s="88">
        <f t="shared" si="10"/>
        <v>76.83299999999997</v>
      </c>
      <c r="P51" s="88">
        <f t="shared" si="10"/>
        <v>70.576000000000022</v>
      </c>
      <c r="Q51" s="88">
        <f t="shared" si="10"/>
        <v>38.68</v>
      </c>
      <c r="R51" s="88">
        <f t="shared" si="10"/>
        <v>50.934000000000005</v>
      </c>
      <c r="S51" s="88">
        <f t="shared" si="10"/>
        <v>100.464</v>
      </c>
      <c r="T51" s="88">
        <f t="shared" si="10"/>
        <v>66.387</v>
      </c>
      <c r="U51" s="88">
        <f t="shared" si="10"/>
        <v>80.908999999999992</v>
      </c>
      <c r="V51" s="88">
        <f t="shared" si="10"/>
        <v>81.328000000000003</v>
      </c>
      <c r="W51" s="88">
        <f t="shared" si="10"/>
        <v>42.123000000000005</v>
      </c>
      <c r="X51" s="88">
        <f t="shared" si="10"/>
        <v>71.947000000000003</v>
      </c>
      <c r="Y51" s="88">
        <f t="shared" si="10"/>
        <v>170.38499999999999</v>
      </c>
      <c r="Z51" s="89" t="str">
        <f t="shared" si="10"/>
        <v/>
      </c>
      <c r="AA51" s="105">
        <f>SUM(B51:Z51)</f>
        <v>2098.643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57.265000000000001</v>
      </c>
      <c r="C4" s="18">
        <v>103.58699999999999</v>
      </c>
      <c r="D4" s="18">
        <v>67.733999999999995</v>
      </c>
      <c r="E4" s="18">
        <v>104.273</v>
      </c>
      <c r="F4" s="18">
        <v>84.289999999999992</v>
      </c>
      <c r="G4" s="18">
        <v>77.825999999999993</v>
      </c>
      <c r="H4" s="18">
        <v>71.596999999999994</v>
      </c>
      <c r="I4" s="18">
        <v>90.384</v>
      </c>
      <c r="J4" s="18">
        <v>122.78</v>
      </c>
      <c r="K4" s="18">
        <v>107.74399999999999</v>
      </c>
      <c r="L4" s="18">
        <v>131.53400000000002</v>
      </c>
      <c r="M4" s="18">
        <v>132.52600000000001</v>
      </c>
      <c r="N4" s="18">
        <v>96.536999999999992</v>
      </c>
      <c r="O4" s="18">
        <v>76.833000000000013</v>
      </c>
      <c r="P4" s="18">
        <v>70.576000000000008</v>
      </c>
      <c r="Q4" s="18">
        <v>38.68</v>
      </c>
      <c r="R4" s="18">
        <v>50.968999999999994</v>
      </c>
      <c r="S4" s="18">
        <v>100.423</v>
      </c>
      <c r="T4" s="18">
        <v>66.387</v>
      </c>
      <c r="U4" s="18">
        <v>80.865000000000009</v>
      </c>
      <c r="V4" s="18">
        <v>81.36099999999999</v>
      </c>
      <c r="W4" s="18">
        <v>42.122999999999998</v>
      </c>
      <c r="X4" s="18">
        <v>71.909000000000006</v>
      </c>
      <c r="Y4" s="18">
        <v>170.36500000000001</v>
      </c>
      <c r="Z4" s="19"/>
      <c r="AA4" s="20">
        <f>SUM(B4:Z4)</f>
        <v>2098.5680000000002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214.75</v>
      </c>
      <c r="C7" s="28">
        <v>255.4</v>
      </c>
      <c r="D7" s="28">
        <v>194.72</v>
      </c>
      <c r="E7" s="28">
        <v>246</v>
      </c>
      <c r="F7" s="28">
        <v>194.72</v>
      </c>
      <c r="G7" s="28">
        <v>194.72</v>
      </c>
      <c r="H7" s="28">
        <v>196.68</v>
      </c>
      <c r="I7" s="28">
        <v>192.04</v>
      </c>
      <c r="J7" s="28">
        <v>182.73</v>
      </c>
      <c r="K7" s="28">
        <v>184.69</v>
      </c>
      <c r="L7" s="28">
        <v>187.82</v>
      </c>
      <c r="M7" s="28">
        <v>188.3</v>
      </c>
      <c r="N7" s="28">
        <v>204.52</v>
      </c>
      <c r="O7" s="28">
        <v>203.89</v>
      </c>
      <c r="P7" s="28">
        <v>202.37</v>
      </c>
      <c r="Q7" s="28">
        <v>196.82</v>
      </c>
      <c r="R7" s="28">
        <v>424.94</v>
      </c>
      <c r="S7" s="28">
        <v>492</v>
      </c>
      <c r="T7" s="28">
        <v>526.79999999999995</v>
      </c>
      <c r="U7" s="28">
        <v>545.03</v>
      </c>
      <c r="V7" s="28">
        <v>521.54999999999995</v>
      </c>
      <c r="W7" s="28">
        <v>593.44000000000005</v>
      </c>
      <c r="X7" s="28">
        <v>546.71</v>
      </c>
      <c r="Y7" s="28">
        <v>365.04</v>
      </c>
      <c r="Z7" s="29"/>
      <c r="AA7" s="30">
        <f>IF(SUM(B7:Z7)&lt;&gt;0,AVERAGEIF(B7:Z7,"&lt;&gt;"""),"")</f>
        <v>302.32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4.7089999999999996</v>
      </c>
      <c r="E12" s="52">
        <v>18.616</v>
      </c>
      <c r="F12" s="52">
        <v>36.373999999999995</v>
      </c>
      <c r="G12" s="52">
        <v>30.472999999999999</v>
      </c>
      <c r="H12" s="52">
        <v>19.088000000000001</v>
      </c>
      <c r="I12" s="52">
        <v>36.206000000000003</v>
      </c>
      <c r="J12" s="52">
        <v>70.792000000000002</v>
      </c>
      <c r="K12" s="52">
        <v>53.808000000000007</v>
      </c>
      <c r="L12" s="52">
        <v>85.680999999999983</v>
      </c>
      <c r="M12" s="52">
        <v>80.869</v>
      </c>
      <c r="N12" s="52">
        <v>6.1669999999999998</v>
      </c>
      <c r="O12" s="52">
        <v>7.8929999999999998</v>
      </c>
      <c r="P12" s="52">
        <v>15.118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465.79399999999993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4.0000000000000001E-3</v>
      </c>
      <c r="N14" s="57">
        <v>1.4E-2</v>
      </c>
      <c r="O14" s="57">
        <v>5.5E-2</v>
      </c>
      <c r="P14" s="57">
        <v>3.4000000000000002E-2</v>
      </c>
      <c r="Q14" s="57">
        <v>9.7000000000000003E-2</v>
      </c>
      <c r="R14" s="57">
        <v>7.1000000000000008E-2</v>
      </c>
      <c r="S14" s="57">
        <v>1.0999999999999999E-2</v>
      </c>
      <c r="T14" s="57">
        <v>6.0000000000000001E-3</v>
      </c>
      <c r="U14" s="57">
        <v>2E-3</v>
      </c>
      <c r="V14" s="57"/>
      <c r="W14" s="57"/>
      <c r="X14" s="57"/>
      <c r="Y14" s="57"/>
      <c r="Z14" s="58"/>
      <c r="AA14" s="59">
        <f t="shared" si="0"/>
        <v>0.29400000000000004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4.7089999999999996</v>
      </c>
      <c r="E16" s="62">
        <f t="shared" si="1"/>
        <v>18.616</v>
      </c>
      <c r="F16" s="62">
        <f t="shared" si="1"/>
        <v>36.373999999999995</v>
      </c>
      <c r="G16" s="62">
        <f t="shared" si="1"/>
        <v>30.472999999999999</v>
      </c>
      <c r="H16" s="62">
        <f t="shared" si="1"/>
        <v>19.088000000000001</v>
      </c>
      <c r="I16" s="62">
        <f t="shared" si="1"/>
        <v>36.206000000000003</v>
      </c>
      <c r="J16" s="62">
        <f t="shared" si="1"/>
        <v>70.792000000000002</v>
      </c>
      <c r="K16" s="62">
        <f t="shared" si="1"/>
        <v>53.808000000000007</v>
      </c>
      <c r="L16" s="62">
        <f t="shared" si="1"/>
        <v>85.680999999999983</v>
      </c>
      <c r="M16" s="62">
        <f t="shared" si="1"/>
        <v>80.873000000000005</v>
      </c>
      <c r="N16" s="62">
        <f t="shared" si="1"/>
        <v>6.181</v>
      </c>
      <c r="O16" s="62">
        <f t="shared" si="1"/>
        <v>7.9479999999999995</v>
      </c>
      <c r="P16" s="62">
        <f t="shared" si="1"/>
        <v>15.152000000000001</v>
      </c>
      <c r="Q16" s="62">
        <f t="shared" si="1"/>
        <v>9.7000000000000003E-2</v>
      </c>
      <c r="R16" s="62">
        <f t="shared" si="1"/>
        <v>7.1000000000000008E-2</v>
      </c>
      <c r="S16" s="62">
        <f t="shared" si="1"/>
        <v>1.0999999999999999E-2</v>
      </c>
      <c r="T16" s="62">
        <f t="shared" si="1"/>
        <v>6.0000000000000001E-3</v>
      </c>
      <c r="U16" s="62">
        <f t="shared" si="1"/>
        <v>2E-3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466.08799999999991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49.244999999999997</v>
      </c>
      <c r="C20" s="77">
        <v>64.181999999999988</v>
      </c>
      <c r="D20" s="77">
        <v>42.370000000000005</v>
      </c>
      <c r="E20" s="77">
        <v>53.073</v>
      </c>
      <c r="F20" s="77">
        <v>36.903999999999996</v>
      </c>
      <c r="G20" s="77">
        <v>36.283000000000001</v>
      </c>
      <c r="H20" s="77">
        <v>40.919000000000004</v>
      </c>
      <c r="I20" s="77">
        <v>40.363</v>
      </c>
      <c r="J20" s="77">
        <v>37.635000000000005</v>
      </c>
      <c r="K20" s="77">
        <v>39.975000000000001</v>
      </c>
      <c r="L20" s="77">
        <v>33.731999999999999</v>
      </c>
      <c r="M20" s="77">
        <v>33.67</v>
      </c>
      <c r="N20" s="77">
        <v>67.399000000000001</v>
      </c>
      <c r="O20" s="77">
        <v>52.831000000000003</v>
      </c>
      <c r="P20" s="77">
        <v>49.468999999999994</v>
      </c>
      <c r="Q20" s="77">
        <v>37.582999999999998</v>
      </c>
      <c r="R20" s="77">
        <v>41.198</v>
      </c>
      <c r="S20" s="77">
        <v>44.658000000000001</v>
      </c>
      <c r="T20" s="77">
        <v>64.381</v>
      </c>
      <c r="U20" s="77">
        <v>78.771000000000001</v>
      </c>
      <c r="V20" s="77">
        <v>80.36099999999999</v>
      </c>
      <c r="W20" s="77">
        <v>42.122999999999998</v>
      </c>
      <c r="X20" s="77">
        <v>53.108999999999995</v>
      </c>
      <c r="Y20" s="77">
        <v>40.564999999999998</v>
      </c>
      <c r="Z20" s="78"/>
      <c r="AA20" s="79">
        <f t="shared" si="2"/>
        <v>1160.799</v>
      </c>
    </row>
    <row r="21" spans="1:27" ht="24.95" customHeight="1" x14ac:dyDescent="0.2">
      <c r="A21" s="75" t="s">
        <v>16</v>
      </c>
      <c r="B21" s="80">
        <v>8.02</v>
      </c>
      <c r="C21" s="81">
        <v>39.405000000000001</v>
      </c>
      <c r="D21" s="81">
        <v>20.654999999999998</v>
      </c>
      <c r="E21" s="81">
        <v>32.584000000000003</v>
      </c>
      <c r="F21" s="81">
        <v>11.011999999999999</v>
      </c>
      <c r="G21" s="81">
        <v>11.07</v>
      </c>
      <c r="H21" s="81">
        <v>11.59</v>
      </c>
      <c r="I21" s="81">
        <v>13.815</v>
      </c>
      <c r="J21" s="81">
        <v>14.353000000000002</v>
      </c>
      <c r="K21" s="81">
        <v>13.960999999999999</v>
      </c>
      <c r="L21" s="81">
        <v>12.121</v>
      </c>
      <c r="M21" s="81">
        <v>17.983000000000001</v>
      </c>
      <c r="N21" s="81">
        <v>22.957000000000001</v>
      </c>
      <c r="O21" s="81">
        <v>16.054000000000002</v>
      </c>
      <c r="P21" s="81">
        <v>5.9550000000000001</v>
      </c>
      <c r="Q21" s="81">
        <v>1</v>
      </c>
      <c r="R21" s="81"/>
      <c r="S21" s="81">
        <v>9.8539999999999992</v>
      </c>
      <c r="T21" s="81">
        <v>2</v>
      </c>
      <c r="U21" s="81">
        <v>2.0920000000000001</v>
      </c>
      <c r="V21" s="81">
        <v>1</v>
      </c>
      <c r="W21" s="81"/>
      <c r="X21" s="81">
        <v>1.5</v>
      </c>
      <c r="Y21" s="81">
        <v>1</v>
      </c>
      <c r="Z21" s="78"/>
      <c r="AA21" s="79">
        <f t="shared" si="2"/>
        <v>269.98100000000005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57.265000000000001</v>
      </c>
      <c r="C25" s="88">
        <f t="shared" si="3"/>
        <v>103.58699999999999</v>
      </c>
      <c r="D25" s="88">
        <f t="shared" si="3"/>
        <v>63.025000000000006</v>
      </c>
      <c r="E25" s="88">
        <f t="shared" si="3"/>
        <v>85.657000000000011</v>
      </c>
      <c r="F25" s="88">
        <f t="shared" si="3"/>
        <v>47.915999999999997</v>
      </c>
      <c r="G25" s="88">
        <f t="shared" si="3"/>
        <v>47.353000000000002</v>
      </c>
      <c r="H25" s="88">
        <f t="shared" si="3"/>
        <v>52.509</v>
      </c>
      <c r="I25" s="88">
        <f t="shared" si="3"/>
        <v>54.177999999999997</v>
      </c>
      <c r="J25" s="88">
        <f t="shared" si="3"/>
        <v>51.988000000000007</v>
      </c>
      <c r="K25" s="88">
        <f t="shared" si="3"/>
        <v>53.936</v>
      </c>
      <c r="L25" s="88">
        <f t="shared" si="3"/>
        <v>45.853000000000002</v>
      </c>
      <c r="M25" s="88">
        <f t="shared" si="3"/>
        <v>51.653000000000006</v>
      </c>
      <c r="N25" s="88">
        <f t="shared" si="3"/>
        <v>90.355999999999995</v>
      </c>
      <c r="O25" s="88">
        <f t="shared" si="3"/>
        <v>68.885000000000005</v>
      </c>
      <c r="P25" s="88">
        <f t="shared" si="3"/>
        <v>55.423999999999992</v>
      </c>
      <c r="Q25" s="88">
        <f t="shared" si="3"/>
        <v>38.582999999999998</v>
      </c>
      <c r="R25" s="88">
        <f t="shared" si="3"/>
        <v>41.198</v>
      </c>
      <c r="S25" s="88">
        <f t="shared" si="3"/>
        <v>54.512</v>
      </c>
      <c r="T25" s="88">
        <f t="shared" si="3"/>
        <v>66.381</v>
      </c>
      <c r="U25" s="88">
        <f t="shared" si="3"/>
        <v>80.863</v>
      </c>
      <c r="V25" s="88">
        <f t="shared" si="3"/>
        <v>81.36099999999999</v>
      </c>
      <c r="W25" s="88">
        <f t="shared" si="3"/>
        <v>42.122999999999998</v>
      </c>
      <c r="X25" s="88">
        <f t="shared" si="3"/>
        <v>54.608999999999995</v>
      </c>
      <c r="Y25" s="88">
        <f t="shared" si="3"/>
        <v>41.564999999999998</v>
      </c>
      <c r="Z25" s="89">
        <f t="shared" si="3"/>
        <v>0</v>
      </c>
      <c r="AA25" s="90">
        <f t="shared" si="3"/>
        <v>1430.78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57.265000000000001</v>
      </c>
      <c r="C29" s="77">
        <v>103.587</v>
      </c>
      <c r="D29" s="77">
        <v>67.733999999999995</v>
      </c>
      <c r="E29" s="77">
        <v>104.273</v>
      </c>
      <c r="F29" s="77">
        <v>84.29</v>
      </c>
      <c r="G29" s="77">
        <v>77.825999999999993</v>
      </c>
      <c r="H29" s="77">
        <v>71.596999999999994</v>
      </c>
      <c r="I29" s="77">
        <v>90.384</v>
      </c>
      <c r="J29" s="77">
        <v>122.78</v>
      </c>
      <c r="K29" s="77">
        <v>107.744</v>
      </c>
      <c r="L29" s="77">
        <v>131.53399999999999</v>
      </c>
      <c r="M29" s="77">
        <v>132.52600000000001</v>
      </c>
      <c r="N29" s="77">
        <v>96.537000000000006</v>
      </c>
      <c r="O29" s="77">
        <v>76.832999999999998</v>
      </c>
      <c r="P29" s="77">
        <v>70.575999999999993</v>
      </c>
      <c r="Q29" s="77">
        <v>38.68</v>
      </c>
      <c r="R29" s="77">
        <v>41.268999999999998</v>
      </c>
      <c r="S29" s="77">
        <v>54.523000000000003</v>
      </c>
      <c r="T29" s="77">
        <v>66.387</v>
      </c>
      <c r="U29" s="77">
        <v>80.864999999999995</v>
      </c>
      <c r="V29" s="77">
        <v>81.361000000000004</v>
      </c>
      <c r="W29" s="77">
        <v>42.122999999999998</v>
      </c>
      <c r="X29" s="77">
        <v>54.609000000000002</v>
      </c>
      <c r="Y29" s="77">
        <v>41.564999999999998</v>
      </c>
      <c r="Z29" s="78"/>
      <c r="AA29" s="79">
        <f>SUM(B29:Z29)</f>
        <v>1896.8680000000002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57.265000000000001</v>
      </c>
      <c r="C31" s="62">
        <f t="shared" si="4"/>
        <v>103.587</v>
      </c>
      <c r="D31" s="62">
        <f t="shared" si="4"/>
        <v>67.733999999999995</v>
      </c>
      <c r="E31" s="62">
        <f t="shared" si="4"/>
        <v>104.273</v>
      </c>
      <c r="F31" s="62">
        <f t="shared" si="4"/>
        <v>84.29</v>
      </c>
      <c r="G31" s="62">
        <f t="shared" si="4"/>
        <v>77.825999999999993</v>
      </c>
      <c r="H31" s="62">
        <f t="shared" si="4"/>
        <v>71.596999999999994</v>
      </c>
      <c r="I31" s="62">
        <f t="shared" si="4"/>
        <v>90.384</v>
      </c>
      <c r="J31" s="62">
        <f t="shared" si="4"/>
        <v>122.78</v>
      </c>
      <c r="K31" s="62">
        <f t="shared" si="4"/>
        <v>107.744</v>
      </c>
      <c r="L31" s="62">
        <f t="shared" si="4"/>
        <v>131.53399999999999</v>
      </c>
      <c r="M31" s="62">
        <f t="shared" si="4"/>
        <v>132.52600000000001</v>
      </c>
      <c r="N31" s="62">
        <f t="shared" si="4"/>
        <v>96.537000000000006</v>
      </c>
      <c r="O31" s="62">
        <f t="shared" si="4"/>
        <v>76.832999999999998</v>
      </c>
      <c r="P31" s="62">
        <f t="shared" si="4"/>
        <v>70.575999999999993</v>
      </c>
      <c r="Q31" s="62">
        <f t="shared" si="4"/>
        <v>38.68</v>
      </c>
      <c r="R31" s="62">
        <f t="shared" si="4"/>
        <v>41.268999999999998</v>
      </c>
      <c r="S31" s="62">
        <f t="shared" si="4"/>
        <v>54.523000000000003</v>
      </c>
      <c r="T31" s="62">
        <f t="shared" si="4"/>
        <v>66.387</v>
      </c>
      <c r="U31" s="62">
        <f t="shared" si="4"/>
        <v>80.864999999999995</v>
      </c>
      <c r="V31" s="62">
        <f t="shared" si="4"/>
        <v>81.361000000000004</v>
      </c>
      <c r="W31" s="62">
        <f t="shared" si="4"/>
        <v>42.122999999999998</v>
      </c>
      <c r="X31" s="62">
        <f t="shared" si="4"/>
        <v>54.609000000000002</v>
      </c>
      <c r="Y31" s="62">
        <f t="shared" si="4"/>
        <v>41.564999999999998</v>
      </c>
      <c r="Z31" s="63">
        <f t="shared" si="4"/>
        <v>0</v>
      </c>
      <c r="AA31" s="64">
        <f t="shared" si="4"/>
        <v>1896.8680000000002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9.6999999999999993</v>
      </c>
      <c r="S38" s="99">
        <v>45.9</v>
      </c>
      <c r="T38" s="99"/>
      <c r="U38" s="99"/>
      <c r="V38" s="99"/>
      <c r="W38" s="99"/>
      <c r="X38" s="99">
        <v>17.3</v>
      </c>
      <c r="Y38" s="99">
        <v>128.80000000000001</v>
      </c>
      <c r="Z38" s="100"/>
      <c r="AA38" s="79">
        <f t="shared" si="5"/>
        <v>201.7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9.6999999999999993</v>
      </c>
      <c r="S39" s="88">
        <f t="shared" si="6"/>
        <v>45.9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17.3</v>
      </c>
      <c r="Y39" s="88">
        <f t="shared" si="6"/>
        <v>128.80000000000001</v>
      </c>
      <c r="Z39" s="89">
        <f t="shared" si="6"/>
        <v>0</v>
      </c>
      <c r="AA39" s="90">
        <f t="shared" si="5"/>
        <v>201.7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9.6999999999999993</v>
      </c>
      <c r="S46" s="99">
        <v>45.9</v>
      </c>
      <c r="T46" s="99"/>
      <c r="U46" s="99"/>
      <c r="V46" s="99"/>
      <c r="W46" s="99"/>
      <c r="X46" s="99">
        <v>17.3</v>
      </c>
      <c r="Y46" s="99">
        <v>128.80000000000001</v>
      </c>
      <c r="Z46" s="100"/>
      <c r="AA46" s="79">
        <f t="shared" si="7"/>
        <v>201.7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9.6999999999999993</v>
      </c>
      <c r="S48" s="88">
        <f t="shared" si="8"/>
        <v>45.9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17.3</v>
      </c>
      <c r="Y48" s="88">
        <f t="shared" si="8"/>
        <v>128.80000000000001</v>
      </c>
      <c r="Z48" s="89">
        <f t="shared" si="8"/>
        <v>0</v>
      </c>
      <c r="AA48" s="90">
        <f t="shared" si="7"/>
        <v>201.7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57.265000000000001</v>
      </c>
      <c r="C51" s="88">
        <f t="shared" si="10"/>
        <v>103.58699999999999</v>
      </c>
      <c r="D51" s="88">
        <f t="shared" si="10"/>
        <v>67.734000000000009</v>
      </c>
      <c r="E51" s="88">
        <f t="shared" si="10"/>
        <v>104.27300000000001</v>
      </c>
      <c r="F51" s="88">
        <f t="shared" si="10"/>
        <v>84.289999999999992</v>
      </c>
      <c r="G51" s="88">
        <f t="shared" si="10"/>
        <v>77.825999999999993</v>
      </c>
      <c r="H51" s="88">
        <f t="shared" si="10"/>
        <v>71.597000000000008</v>
      </c>
      <c r="I51" s="88">
        <f t="shared" si="10"/>
        <v>90.384</v>
      </c>
      <c r="J51" s="88">
        <f t="shared" si="10"/>
        <v>122.78</v>
      </c>
      <c r="K51" s="88">
        <f t="shared" si="10"/>
        <v>107.744</v>
      </c>
      <c r="L51" s="88">
        <f t="shared" si="10"/>
        <v>131.53399999999999</v>
      </c>
      <c r="M51" s="88">
        <f t="shared" si="10"/>
        <v>132.52600000000001</v>
      </c>
      <c r="N51" s="88">
        <f t="shared" si="10"/>
        <v>96.536999999999992</v>
      </c>
      <c r="O51" s="88">
        <f t="shared" si="10"/>
        <v>76.832999999999998</v>
      </c>
      <c r="P51" s="88">
        <f t="shared" si="10"/>
        <v>70.575999999999993</v>
      </c>
      <c r="Q51" s="88">
        <f t="shared" si="10"/>
        <v>38.68</v>
      </c>
      <c r="R51" s="88">
        <f t="shared" si="10"/>
        <v>50.968999999999994</v>
      </c>
      <c r="S51" s="88">
        <f t="shared" si="10"/>
        <v>100.423</v>
      </c>
      <c r="T51" s="88">
        <f t="shared" si="10"/>
        <v>66.387</v>
      </c>
      <c r="U51" s="88">
        <f t="shared" si="10"/>
        <v>80.864999999999995</v>
      </c>
      <c r="V51" s="88">
        <f t="shared" si="10"/>
        <v>81.36099999999999</v>
      </c>
      <c r="W51" s="88">
        <f t="shared" si="10"/>
        <v>42.122999999999998</v>
      </c>
      <c r="X51" s="88">
        <f t="shared" si="10"/>
        <v>71.908999999999992</v>
      </c>
      <c r="Y51" s="88">
        <f t="shared" si="10"/>
        <v>170.36500000000001</v>
      </c>
      <c r="Z51" s="89">
        <f t="shared" si="10"/>
        <v>0</v>
      </c>
      <c r="AA51" s="105">
        <f>SUM(B51:Z51)</f>
        <v>2098.5680000000002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9.6999999999999993</v>
      </c>
      <c r="S4" s="18">
        <v>45.9</v>
      </c>
      <c r="T4" s="18"/>
      <c r="U4" s="18">
        <v>-45.4</v>
      </c>
      <c r="V4" s="18">
        <v>-15</v>
      </c>
      <c r="W4" s="18"/>
      <c r="X4" s="18">
        <v>17.3</v>
      </c>
      <c r="Y4" s="18">
        <v>128.80000000000001</v>
      </c>
      <c r="Z4" s="19"/>
      <c r="AA4" s="112">
        <f>SUM(B4:Z4)</f>
        <v>141.30000000000001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214.75</v>
      </c>
      <c r="C7" s="118">
        <v>255.4</v>
      </c>
      <c r="D7" s="118">
        <v>194.72</v>
      </c>
      <c r="E7" s="118">
        <v>246</v>
      </c>
      <c r="F7" s="118">
        <v>194.72</v>
      </c>
      <c r="G7" s="118">
        <v>194.72</v>
      </c>
      <c r="H7" s="118">
        <v>196.68</v>
      </c>
      <c r="I7" s="118">
        <v>192.04</v>
      </c>
      <c r="J7" s="118">
        <v>182.73</v>
      </c>
      <c r="K7" s="118">
        <v>184.69</v>
      </c>
      <c r="L7" s="118">
        <v>187.82</v>
      </c>
      <c r="M7" s="118">
        <v>188.3</v>
      </c>
      <c r="N7" s="118">
        <v>204.52</v>
      </c>
      <c r="O7" s="118">
        <v>203.89</v>
      </c>
      <c r="P7" s="118">
        <v>202.37</v>
      </c>
      <c r="Q7" s="118">
        <v>196.82</v>
      </c>
      <c r="R7" s="118">
        <v>424.94</v>
      </c>
      <c r="S7" s="118">
        <v>492</v>
      </c>
      <c r="T7" s="118">
        <v>526.79999999999995</v>
      </c>
      <c r="U7" s="118">
        <v>545.03</v>
      </c>
      <c r="V7" s="118">
        <v>521.54999999999995</v>
      </c>
      <c r="W7" s="118">
        <v>593.44000000000005</v>
      </c>
      <c r="X7" s="118">
        <v>546.71</v>
      </c>
      <c r="Y7" s="118">
        <v>365.04</v>
      </c>
      <c r="Z7" s="119"/>
      <c r="AA7" s="120">
        <f>IF(SUM(B7:Z7)&lt;&gt;0,AVERAGEIF(B7:Z7,"&lt;&gt;"""),"")</f>
        <v>302.32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45.4</v>
      </c>
      <c r="V15" s="134">
        <v>15</v>
      </c>
      <c r="W15" s="134"/>
      <c r="X15" s="134"/>
      <c r="Y15" s="134"/>
      <c r="Z15" s="132"/>
      <c r="AA15" s="133">
        <f t="shared" si="0"/>
        <v>60.4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45.4</v>
      </c>
      <c r="V16" s="136">
        <f t="shared" si="1"/>
        <v>15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60.4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9.6999999999999993</v>
      </c>
      <c r="S23" s="134">
        <v>45.9</v>
      </c>
      <c r="T23" s="134"/>
      <c r="U23" s="134"/>
      <c r="V23" s="134"/>
      <c r="W23" s="134"/>
      <c r="X23" s="134">
        <v>17.3</v>
      </c>
      <c r="Y23" s="134">
        <v>128.80000000000001</v>
      </c>
      <c r="Z23" s="132"/>
      <c r="AA23" s="133">
        <f t="shared" si="2"/>
        <v>201.7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9.6999999999999993</v>
      </c>
      <c r="S24" s="136">
        <f t="shared" si="3"/>
        <v>45.9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17.3</v>
      </c>
      <c r="Y24" s="136">
        <f t="shared" si="3"/>
        <v>128.80000000000001</v>
      </c>
      <c r="Z24" s="137" t="str">
        <f t="shared" si="3"/>
        <v/>
      </c>
      <c r="AA24" s="90">
        <f t="shared" si="2"/>
        <v>201.7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2022-07-20T20:22:12Z</dcterms:created>
  <dcterms:modified xsi:type="dcterms:W3CDTF">2022-07-20T20:22:13Z</dcterms:modified>
</cp:coreProperties>
</file>