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<sst xmlns="http://schemas.openxmlformats.org/spreadsheetml/2006/main" count="117" uniqueCount="53">
  <si>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19/07/2022 23:18:01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</si>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</sst>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9.9760000000000009</c:v>
                </c:pt>
                <c:pt idx="10">
                  <c:v>12.241</c:v>
                </c:pt>
                <c:pt idx="11">
                  <c:v>8.1440000000000001</c:v>
                </c:pt>
                <c:pt idx="12">
                  <c:v>13.613</c:v>
                </c:pt>
                <c:pt idx="13">
                  <c:v>12.936999999999999</c:v>
                </c:pt>
                <c:pt idx="14">
                  <c:v>10.313000000000001</c:v>
                </c:pt>
                <c:pt idx="15">
                  <c:v>11.942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42.225999999999999</c:v>
                </c:pt>
                <c:pt idx="5">
                  <c:v>16.108000000000001</c:v>
                </c:pt>
                <c:pt idx="7">
                  <c:v>32.263999999999996</c:v>
                </c:pt>
                <c:pt idx="17">
                  <c:v>5.9049999999999994</c:v>
                </c:pt>
                <c:pt idx="18">
                  <c:v>31.636000000000003</c:v>
                </c:pt>
                <c:pt idx="20">
                  <c:v>14.6</c:v>
                </c:pt>
                <c:pt idx="21">
                  <c:v>18.197000000000003</c:v>
                </c:pt>
                <c:pt idx="22">
                  <c:v>17.03</c:v>
                </c:pt>
                <c:pt idx="23">
                  <c:v>104.43899999999999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32.431000000000004</c:v>
                </c:pt>
                <c:pt idx="1">
                  <c:v>42.16</c:v>
                </c:pt>
                <c:pt idx="2">
                  <c:v>42.24</c:v>
                </c:pt>
                <c:pt idx="3">
                  <c:v>42.57</c:v>
                </c:pt>
                <c:pt idx="4">
                  <c:v>42.302999999999997</c:v>
                </c:pt>
                <c:pt idx="5">
                  <c:v>32.224999999999994</c:v>
                </c:pt>
                <c:pt idx="6">
                  <c:v>43.075999999999993</c:v>
                </c:pt>
                <c:pt idx="7">
                  <c:v>37.156999999999996</c:v>
                </c:pt>
                <c:pt idx="8">
                  <c:v>52.143000000000001</c:v>
                </c:pt>
                <c:pt idx="9">
                  <c:v>53.293000000000006</c:v>
                </c:pt>
                <c:pt idx="10">
                  <c:v>55.437999999999995</c:v>
                </c:pt>
                <c:pt idx="11">
                  <c:v>57.523999999999994</c:v>
                </c:pt>
                <c:pt idx="12">
                  <c:v>50.996000000000002</c:v>
                </c:pt>
                <c:pt idx="13">
                  <c:v>49.597999999999999</c:v>
                </c:pt>
                <c:pt idx="14">
                  <c:v>50.628999999999998</c:v>
                </c:pt>
                <c:pt idx="15">
                  <c:v>49.072999999999993</c:v>
                </c:pt>
                <c:pt idx="16">
                  <c:v>45.900000000000006</c:v>
                </c:pt>
                <c:pt idx="17">
                  <c:v>36.459000000000003</c:v>
                </c:pt>
                <c:pt idx="18">
                  <c:v>30.742000000000001</c:v>
                </c:pt>
                <c:pt idx="19">
                  <c:v>26.998999999999999</c:v>
                </c:pt>
                <c:pt idx="20">
                  <c:v>25.831</c:v>
                </c:pt>
                <c:pt idx="21">
                  <c:v>23.750999999999998</c:v>
                </c:pt>
                <c:pt idx="22">
                  <c:v>23.33</c:v>
                </c:pt>
                <c:pt idx="23">
                  <c:v>23.385000000000002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15.000999999999999</c:v>
                </c:pt>
                <c:pt idx="20">
                  <c:v>34.502000000000002</c:v>
                </c:pt>
                <c:pt idx="21">
                  <c:v>13.939</c:v>
                </c:pt>
                <c:pt idx="22">
                  <c:v>42.042999999999999</c:v>
                </c:pt>
                <c:pt idx="23">
                  <c:v>72.411000000000001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7249688"/>
        <c:axId val="457250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75.497</c:v>
                </c:pt>
                <c:pt idx="1">
                  <c:v>43.457000000000001</c:v>
                </c:pt>
                <c:pt idx="2">
                  <c:v>48.826999999999998</c:v>
                </c:pt>
                <c:pt idx="3">
                  <c:v>43.843000000000004</c:v>
                </c:pt>
                <c:pt idx="4">
                  <c:v>42.302999999999997</c:v>
                </c:pt>
                <c:pt idx="5">
                  <c:v>49.884999999999998</c:v>
                </c:pt>
                <c:pt idx="6">
                  <c:v>43.994999999999997</c:v>
                </c:pt>
                <c:pt idx="7">
                  <c:v>79.364000000000019</c:v>
                </c:pt>
                <c:pt idx="8">
                  <c:v>57.784999999999997</c:v>
                </c:pt>
                <c:pt idx="9">
                  <c:v>70.951999999999998</c:v>
                </c:pt>
                <c:pt idx="10">
                  <c:v>76.081999999999979</c:v>
                </c:pt>
                <c:pt idx="11">
                  <c:v>73.385000000000005</c:v>
                </c:pt>
                <c:pt idx="12">
                  <c:v>68.531000000000006</c:v>
                </c:pt>
                <c:pt idx="13">
                  <c:v>67.715999999999994</c:v>
                </c:pt>
                <c:pt idx="14">
                  <c:v>66.826999999999998</c:v>
                </c:pt>
                <c:pt idx="15">
                  <c:v>65.025999999999996</c:v>
                </c:pt>
                <c:pt idx="16">
                  <c:v>49.371000000000002</c:v>
                </c:pt>
                <c:pt idx="17">
                  <c:v>46.042999999999999</c:v>
                </c:pt>
                <c:pt idx="18">
                  <c:v>67.05</c:v>
                </c:pt>
                <c:pt idx="19">
                  <c:v>45.858000000000004</c:v>
                </c:pt>
                <c:pt idx="20">
                  <c:v>76.454999999999998</c:v>
                </c:pt>
                <c:pt idx="21">
                  <c:v>57.222999999999999</c:v>
                </c:pt>
                <c:pt idx="22">
                  <c:v>83.58</c:v>
                </c:pt>
                <c:pt idx="23">
                  <c:v>201.089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249688"/>
        <c:axId val="457250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282.55</c:v>
                </c:pt>
                <c:pt idx="1">
                  <c:v>217.62</c:v>
                </c:pt>
                <c:pt idx="2">
                  <c:v>212</c:v>
                </c:pt>
                <c:pt idx="3">
                  <c:v>215.28</c:v>
                </c:pt>
                <c:pt idx="4">
                  <c:v>216.75</c:v>
                </c:pt>
                <c:pt idx="5">
                  <c:v>253.61</c:v>
                </c:pt>
                <c:pt idx="6">
                  <c:v>217.21</c:v>
                </c:pt>
                <c:pt idx="7">
                  <c:v>275.02999999999997</c:v>
                </c:pt>
                <c:pt idx="8">
                  <c:v>193.41</c:v>
                </c:pt>
                <c:pt idx="9">
                  <c:v>167.63</c:v>
                </c:pt>
                <c:pt idx="10">
                  <c:v>166.1</c:v>
                </c:pt>
                <c:pt idx="11">
                  <c:v>168.47</c:v>
                </c:pt>
                <c:pt idx="12">
                  <c:v>190.1</c:v>
                </c:pt>
                <c:pt idx="13">
                  <c:v>190.1</c:v>
                </c:pt>
                <c:pt idx="14">
                  <c:v>171.59</c:v>
                </c:pt>
                <c:pt idx="15">
                  <c:v>190.1</c:v>
                </c:pt>
                <c:pt idx="16">
                  <c:v>220.23</c:v>
                </c:pt>
                <c:pt idx="17">
                  <c:v>252.71</c:v>
                </c:pt>
                <c:pt idx="18">
                  <c:v>275.74</c:v>
                </c:pt>
                <c:pt idx="19">
                  <c:v>285.86</c:v>
                </c:pt>
                <c:pt idx="20">
                  <c:v>380.23</c:v>
                </c:pt>
                <c:pt idx="21">
                  <c:v>304</c:v>
                </c:pt>
                <c:pt idx="22">
                  <c:v>415.03</c:v>
                </c:pt>
                <c:pt idx="23">
                  <c:v>444.34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250864"/>
        <c:axId val="457250472"/>
      </c:lineChart>
      <c:catAx>
        <c:axId val="457249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250080"/>
        <c:crosses val="autoZero"/>
        <c:auto val="1"/>
        <c:lblAlgn val="ctr"/>
        <c:lblOffset val="100"/>
        <c:noMultiLvlLbl val="0"/>
      </c:catAx>
      <c:valAx>
        <c:axId val="457250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249688"/>
        <c:crosses val="autoZero"/>
        <c:crossBetween val="between"/>
      </c:valAx>
      <c:valAx>
        <c:axId val="457250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250864"/>
        <c:crosses val="max"/>
        <c:crossBetween val="between"/>
      </c:valAx>
      <c:catAx>
        <c:axId val="457250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7250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75.497000000000014</v>
      </c>
      <c r="C4" s="18">
        <v>43.457000000000001</v>
      </c>
      <c r="D4" s="18">
        <v>48.826999999999998</v>
      </c>
      <c r="E4" s="18">
        <v>43.842999999999996</v>
      </c>
      <c r="F4" s="18">
        <v>42.302999999999997</v>
      </c>
      <c r="G4" s="18">
        <v>49.884999999999984</v>
      </c>
      <c r="H4" s="18">
        <v>43.994999999999997</v>
      </c>
      <c r="I4" s="18">
        <v>79.364000000000019</v>
      </c>
      <c r="J4" s="18">
        <v>57.784999999999989</v>
      </c>
      <c r="K4" s="18">
        <v>70.951999999999984</v>
      </c>
      <c r="L4" s="18">
        <v>76.082000000000008</v>
      </c>
      <c r="M4" s="18">
        <v>73.385000000000005</v>
      </c>
      <c r="N4" s="18">
        <v>68.53100000000002</v>
      </c>
      <c r="O4" s="18">
        <v>67.71599999999998</v>
      </c>
      <c r="P4" s="18">
        <v>66.826999999999998</v>
      </c>
      <c r="Q4" s="18">
        <v>65.025999999999996</v>
      </c>
      <c r="R4" s="18">
        <v>49.371000000000002</v>
      </c>
      <c r="S4" s="18">
        <v>46.043000000000006</v>
      </c>
      <c r="T4" s="18">
        <v>67.050000000000011</v>
      </c>
      <c r="U4" s="18">
        <v>45.858000000000004</v>
      </c>
      <c r="V4" s="18">
        <v>76.454999999999998</v>
      </c>
      <c r="W4" s="18">
        <v>57.222999999999992</v>
      </c>
      <c r="X4" s="18">
        <v>83.58</v>
      </c>
      <c r="Y4" s="18">
        <v>201.089</v>
      </c>
      <c r="Z4" s="19"/>
      <c r="AA4" s="20">
        <f>SUM(B4:Z4)</f>
        <v>1600.1439999999996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282.55</v>
      </c>
      <c r="C7" s="28">
        <v>217.62</v>
      </c>
      <c r="D7" s="28">
        <v>212</v>
      </c>
      <c r="E7" s="28">
        <v>215.28</v>
      </c>
      <c r="F7" s="28">
        <v>216.75</v>
      </c>
      <c r="G7" s="28">
        <v>253.61</v>
      </c>
      <c r="H7" s="28">
        <v>217.21</v>
      </c>
      <c r="I7" s="28">
        <v>275.02999999999997</v>
      </c>
      <c r="J7" s="28">
        <v>193.41</v>
      </c>
      <c r="K7" s="28">
        <v>167.63</v>
      </c>
      <c r="L7" s="28">
        <v>166.1</v>
      </c>
      <c r="M7" s="28">
        <v>168.47</v>
      </c>
      <c r="N7" s="28">
        <v>190.1</v>
      </c>
      <c r="O7" s="28">
        <v>190.1</v>
      </c>
      <c r="P7" s="28">
        <v>171.59</v>
      </c>
      <c r="Q7" s="28">
        <v>190.1</v>
      </c>
      <c r="R7" s="28">
        <v>220.23</v>
      </c>
      <c r="S7" s="28">
        <v>252.71</v>
      </c>
      <c r="T7" s="28">
        <v>275.74</v>
      </c>
      <c r="U7" s="28">
        <v>285.86</v>
      </c>
      <c r="V7" s="28">
        <v>380.23</v>
      </c>
      <c r="W7" s="28">
        <v>304</v>
      </c>
      <c r="X7" s="28">
        <v>415.03</v>
      </c>
      <c r="Y7" s="28">
        <v>444.34</v>
      </c>
      <c r="Z7" s="29"/>
      <c r="AA7" s="30">
        <f>IF(SUM(B7:Z7)&lt;&gt;0,AVERAGEIF(B7:Z7,"&lt;&gt;"""),"")</f>
        <v>246.07041666666666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9.9760000000000009</v>
      </c>
      <c r="L10" s="42">
        <v>12.241</v>
      </c>
      <c r="M10" s="42">
        <v>8.1440000000000001</v>
      </c>
      <c r="N10" s="42">
        <v>13.613</v>
      </c>
      <c r="O10" s="42">
        <v>12.936999999999999</v>
      </c>
      <c r="P10" s="42">
        <v>10.313000000000001</v>
      </c>
      <c r="Q10" s="42">
        <v>11.942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79.165999999999997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42.225999999999999</v>
      </c>
      <c r="C12" s="52"/>
      <c r="D12" s="52"/>
      <c r="E12" s="52"/>
      <c r="F12" s="52"/>
      <c r="G12" s="52">
        <v>16.108000000000001</v>
      </c>
      <c r="H12" s="52"/>
      <c r="I12" s="52">
        <v>32.263999999999996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5.9049999999999994</v>
      </c>
      <c r="T12" s="52">
        <v>31.636000000000003</v>
      </c>
      <c r="U12" s="52"/>
      <c r="V12" s="52">
        <v>14.6</v>
      </c>
      <c r="W12" s="52">
        <v>18.197000000000003</v>
      </c>
      <c r="X12" s="52">
        <v>17.03</v>
      </c>
      <c r="Y12" s="52">
        <v>104.43899999999999</v>
      </c>
      <c r="Z12" s="53"/>
      <c r="AA12" s="54">
        <f t="shared" si="0"/>
        <v>282.40499999999997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15.000999999999999</v>
      </c>
      <c r="V13" s="52">
        <v>34.502000000000002</v>
      </c>
      <c r="W13" s="52">
        <v>13.939</v>
      </c>
      <c r="X13" s="52">
        <v>42.042999999999999</v>
      </c>
      <c r="Y13" s="52">
        <v>72.411000000000001</v>
      </c>
      <c r="Z13" s="53"/>
      <c r="AA13" s="54">
        <f t="shared" si="0"/>
        <v>177.89600000000002</v>
      </c>
    </row>
    <row r="14" spans="1:27" ht="24.95" customHeight="1" x14ac:dyDescent="0.2">
      <c r="A14" s="55" t="s">
        <v>10</v>
      </c>
      <c r="B14" s="56">
        <v>32.431000000000004</v>
      </c>
      <c r="C14" s="57">
        <v>42.16</v>
      </c>
      <c r="D14" s="57">
        <v>42.24</v>
      </c>
      <c r="E14" s="57">
        <v>42.57</v>
      </c>
      <c r="F14" s="57">
        <v>42.302999999999997</v>
      </c>
      <c r="G14" s="57">
        <v>32.224999999999994</v>
      </c>
      <c r="H14" s="57">
        <v>43.075999999999993</v>
      </c>
      <c r="I14" s="57">
        <v>37.156999999999996</v>
      </c>
      <c r="J14" s="57">
        <v>52.143000000000001</v>
      </c>
      <c r="K14" s="57">
        <v>53.293000000000006</v>
      </c>
      <c r="L14" s="57">
        <v>55.437999999999995</v>
      </c>
      <c r="M14" s="57">
        <v>57.523999999999994</v>
      </c>
      <c r="N14" s="57">
        <v>50.996000000000002</v>
      </c>
      <c r="O14" s="57">
        <v>49.597999999999999</v>
      </c>
      <c r="P14" s="57">
        <v>50.628999999999998</v>
      </c>
      <c r="Q14" s="57">
        <v>49.072999999999993</v>
      </c>
      <c r="R14" s="57">
        <v>45.900000000000006</v>
      </c>
      <c r="S14" s="57">
        <v>36.459000000000003</v>
      </c>
      <c r="T14" s="57">
        <v>30.742000000000001</v>
      </c>
      <c r="U14" s="57">
        <v>26.998999999999999</v>
      </c>
      <c r="V14" s="57">
        <v>25.831</v>
      </c>
      <c r="W14" s="57">
        <v>23.750999999999998</v>
      </c>
      <c r="X14" s="57">
        <v>23.33</v>
      </c>
      <c r="Y14" s="57">
        <v>23.385000000000002</v>
      </c>
      <c r="Z14" s="58"/>
      <c r="AA14" s="59">
        <f t="shared" si="0"/>
        <v>969.25299999999993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74.657000000000011</v>
      </c>
      <c r="C16" s="62">
        <f t="shared" ref="C16:Z16" si="1">IF(LEN(C$2)&gt;0,SUM(C10:C15),"")</f>
        <v>42.16</v>
      </c>
      <c r="D16" s="62">
        <f t="shared" si="1"/>
        <v>42.24</v>
      </c>
      <c r="E16" s="62">
        <f t="shared" si="1"/>
        <v>42.57</v>
      </c>
      <c r="F16" s="62">
        <f t="shared" si="1"/>
        <v>42.302999999999997</v>
      </c>
      <c r="G16" s="62">
        <f t="shared" si="1"/>
        <v>48.332999999999998</v>
      </c>
      <c r="H16" s="62">
        <f t="shared" si="1"/>
        <v>43.075999999999993</v>
      </c>
      <c r="I16" s="62">
        <f t="shared" si="1"/>
        <v>69.420999999999992</v>
      </c>
      <c r="J16" s="62">
        <f t="shared" si="1"/>
        <v>52.143000000000001</v>
      </c>
      <c r="K16" s="62">
        <f t="shared" si="1"/>
        <v>63.269000000000005</v>
      </c>
      <c r="L16" s="62">
        <f t="shared" si="1"/>
        <v>67.679000000000002</v>
      </c>
      <c r="M16" s="62">
        <f t="shared" si="1"/>
        <v>65.667999999999992</v>
      </c>
      <c r="N16" s="62">
        <f t="shared" si="1"/>
        <v>64.609000000000009</v>
      </c>
      <c r="O16" s="62">
        <f t="shared" si="1"/>
        <v>62.534999999999997</v>
      </c>
      <c r="P16" s="62">
        <f t="shared" si="1"/>
        <v>60.942</v>
      </c>
      <c r="Q16" s="62">
        <f t="shared" si="1"/>
        <v>61.014999999999993</v>
      </c>
      <c r="R16" s="62">
        <f t="shared" si="1"/>
        <v>45.900000000000006</v>
      </c>
      <c r="S16" s="62">
        <f t="shared" si="1"/>
        <v>42.364000000000004</v>
      </c>
      <c r="T16" s="62">
        <f t="shared" si="1"/>
        <v>62.378</v>
      </c>
      <c r="U16" s="62">
        <f t="shared" si="1"/>
        <v>42</v>
      </c>
      <c r="V16" s="62">
        <f t="shared" si="1"/>
        <v>74.933000000000007</v>
      </c>
      <c r="W16" s="62">
        <f t="shared" si="1"/>
        <v>55.887</v>
      </c>
      <c r="X16" s="62">
        <f t="shared" si="1"/>
        <v>82.402999999999992</v>
      </c>
      <c r="Y16" s="62">
        <f t="shared" si="1"/>
        <v>200.23499999999999</v>
      </c>
      <c r="Z16" s="63" t="str">
        <f t="shared" si="1"/>
        <v/>
      </c>
      <c r="AA16" s="64">
        <f>SUM(AA10:AA15)</f>
        <v>1508.7199999999998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1E-3</v>
      </c>
      <c r="D20" s="77">
        <v>4.6609999999999996</v>
      </c>
      <c r="E20" s="77"/>
      <c r="F20" s="77"/>
      <c r="G20" s="77"/>
      <c r="H20" s="77"/>
      <c r="I20" s="77">
        <v>4.9010000000000007</v>
      </c>
      <c r="J20" s="77">
        <v>5.01</v>
      </c>
      <c r="K20" s="77">
        <v>4.9510000000000005</v>
      </c>
      <c r="L20" s="77">
        <v>4.8099999999999996</v>
      </c>
      <c r="M20" s="77">
        <v>4.9210000000000003</v>
      </c>
      <c r="N20" s="77"/>
      <c r="O20" s="77"/>
      <c r="P20" s="77">
        <v>1E-3</v>
      </c>
      <c r="Q20" s="77"/>
      <c r="R20" s="77"/>
      <c r="S20" s="77"/>
      <c r="T20" s="77"/>
      <c r="U20" s="77">
        <v>1E-3</v>
      </c>
      <c r="V20" s="77"/>
      <c r="W20" s="77"/>
      <c r="X20" s="77"/>
      <c r="Y20" s="77"/>
      <c r="Z20" s="78"/>
      <c r="AA20" s="79">
        <f t="shared" si="2"/>
        <v>29.257000000000001</v>
      </c>
    </row>
    <row r="21" spans="1:27" ht="24.95" customHeight="1" x14ac:dyDescent="0.2">
      <c r="A21" s="75" t="s">
        <v>16</v>
      </c>
      <c r="B21" s="80">
        <v>0.84000000000000008</v>
      </c>
      <c r="C21" s="81">
        <v>1.296</v>
      </c>
      <c r="D21" s="81">
        <v>1.9260000000000002</v>
      </c>
      <c r="E21" s="81">
        <v>1.2729999999999999</v>
      </c>
      <c r="F21" s="81"/>
      <c r="G21" s="81">
        <v>1.552</v>
      </c>
      <c r="H21" s="81">
        <v>0.91900000000000004</v>
      </c>
      <c r="I21" s="81">
        <v>5.0419999999999998</v>
      </c>
      <c r="J21" s="81">
        <v>0.63200000000000001</v>
      </c>
      <c r="K21" s="81">
        <v>2.7320000000000002</v>
      </c>
      <c r="L21" s="81">
        <v>3.593</v>
      </c>
      <c r="M21" s="81">
        <v>2.7960000000000003</v>
      </c>
      <c r="N21" s="81">
        <v>3.9219999999999997</v>
      </c>
      <c r="O21" s="81">
        <v>5.181</v>
      </c>
      <c r="P21" s="81">
        <v>5.8840000000000003</v>
      </c>
      <c r="Q21" s="81">
        <v>4.0110000000000001</v>
      </c>
      <c r="R21" s="81">
        <v>3.4710000000000001</v>
      </c>
      <c r="S21" s="81">
        <v>3.6789999999999998</v>
      </c>
      <c r="T21" s="81">
        <v>4.6719999999999997</v>
      </c>
      <c r="U21" s="81">
        <v>3.8570000000000002</v>
      </c>
      <c r="V21" s="81">
        <v>1.522</v>
      </c>
      <c r="W21" s="81">
        <v>1.3360000000000001</v>
      </c>
      <c r="X21" s="81">
        <v>1.177</v>
      </c>
      <c r="Y21" s="81">
        <v>0.85400000000000009</v>
      </c>
      <c r="Z21" s="78"/>
      <c r="AA21" s="79">
        <f t="shared" si="2"/>
        <v>62.167000000000002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0.84000000000000008</v>
      </c>
      <c r="C25" s="88">
        <f t="shared" ref="C25:Z25" si="3">IF(LEN(C$2)&gt;0,SUM(C19:C24),"")</f>
        <v>1.2969999999999999</v>
      </c>
      <c r="D25" s="88">
        <f t="shared" si="3"/>
        <v>6.5869999999999997</v>
      </c>
      <c r="E25" s="88">
        <f t="shared" si="3"/>
        <v>1.2729999999999999</v>
      </c>
      <c r="F25" s="88">
        <f t="shared" si="3"/>
        <v>0</v>
      </c>
      <c r="G25" s="88">
        <f t="shared" si="3"/>
        <v>1.552</v>
      </c>
      <c r="H25" s="88">
        <f t="shared" si="3"/>
        <v>0.91900000000000004</v>
      </c>
      <c r="I25" s="88">
        <f t="shared" si="3"/>
        <v>9.9430000000000014</v>
      </c>
      <c r="J25" s="88">
        <f t="shared" si="3"/>
        <v>5.6419999999999995</v>
      </c>
      <c r="K25" s="88">
        <f t="shared" si="3"/>
        <v>7.6830000000000007</v>
      </c>
      <c r="L25" s="88">
        <f t="shared" si="3"/>
        <v>8.4029999999999987</v>
      </c>
      <c r="M25" s="88">
        <f t="shared" si="3"/>
        <v>7.7170000000000005</v>
      </c>
      <c r="N25" s="88">
        <f t="shared" si="3"/>
        <v>3.9219999999999997</v>
      </c>
      <c r="O25" s="88">
        <f t="shared" si="3"/>
        <v>5.181</v>
      </c>
      <c r="P25" s="88">
        <f t="shared" si="3"/>
        <v>5.8850000000000007</v>
      </c>
      <c r="Q25" s="88">
        <f t="shared" si="3"/>
        <v>4.0110000000000001</v>
      </c>
      <c r="R25" s="88">
        <f t="shared" si="3"/>
        <v>3.4710000000000001</v>
      </c>
      <c r="S25" s="88">
        <f t="shared" si="3"/>
        <v>3.6789999999999998</v>
      </c>
      <c r="T25" s="88">
        <f t="shared" si="3"/>
        <v>4.6719999999999997</v>
      </c>
      <c r="U25" s="88">
        <f t="shared" si="3"/>
        <v>3.8580000000000001</v>
      </c>
      <c r="V25" s="88">
        <f t="shared" si="3"/>
        <v>1.522</v>
      </c>
      <c r="W25" s="88">
        <f t="shared" si="3"/>
        <v>1.3360000000000001</v>
      </c>
      <c r="X25" s="88">
        <f t="shared" si="3"/>
        <v>1.177</v>
      </c>
      <c r="Y25" s="88">
        <f t="shared" si="3"/>
        <v>0.85400000000000009</v>
      </c>
      <c r="Z25" s="89" t="str">
        <f t="shared" si="3"/>
        <v/>
      </c>
      <c r="AA25" s="90">
        <f>SUM(AA19:AA24)</f>
        <v>91.424000000000007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75.497</v>
      </c>
      <c r="C29" s="77">
        <v>43.457000000000001</v>
      </c>
      <c r="D29" s="77">
        <v>48.826999999999998</v>
      </c>
      <c r="E29" s="77">
        <v>43.843000000000004</v>
      </c>
      <c r="F29" s="77">
        <v>42.302999999999997</v>
      </c>
      <c r="G29" s="77">
        <v>49.884999999999998</v>
      </c>
      <c r="H29" s="77">
        <v>43.994999999999997</v>
      </c>
      <c r="I29" s="77">
        <v>79.364000000000004</v>
      </c>
      <c r="J29" s="77">
        <v>57.784999999999997</v>
      </c>
      <c r="K29" s="77">
        <v>70.951999999999998</v>
      </c>
      <c r="L29" s="77">
        <v>76.081999999999994</v>
      </c>
      <c r="M29" s="77">
        <v>73.385000000000005</v>
      </c>
      <c r="N29" s="77">
        <v>68.531000000000006</v>
      </c>
      <c r="O29" s="77">
        <v>67.715999999999994</v>
      </c>
      <c r="P29" s="77">
        <v>66.826999999999998</v>
      </c>
      <c r="Q29" s="77">
        <v>65.025999999999996</v>
      </c>
      <c r="R29" s="77">
        <v>49.371000000000002</v>
      </c>
      <c r="S29" s="77">
        <v>46.042999999999999</v>
      </c>
      <c r="T29" s="77">
        <v>67.05</v>
      </c>
      <c r="U29" s="77">
        <v>45.857999999999997</v>
      </c>
      <c r="V29" s="77">
        <v>76.454999999999998</v>
      </c>
      <c r="W29" s="77">
        <v>57.222999999999999</v>
      </c>
      <c r="X29" s="77">
        <v>83.58</v>
      </c>
      <c r="Y29" s="77">
        <v>201.089</v>
      </c>
      <c r="Z29" s="78"/>
      <c r="AA29" s="79">
        <f>SUM(B29:Z29)</f>
        <v>1600.1439999999996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75.497</v>
      </c>
      <c r="C31" s="62">
        <f t="shared" ref="C31:Z31" si="4">IF(LEN(C$2)&gt;0,SUM(C28:C30),"")</f>
        <v>43.457000000000001</v>
      </c>
      <c r="D31" s="62">
        <f t="shared" si="4"/>
        <v>48.826999999999998</v>
      </c>
      <c r="E31" s="62">
        <f t="shared" si="4"/>
        <v>43.843000000000004</v>
      </c>
      <c r="F31" s="62">
        <f t="shared" si="4"/>
        <v>42.302999999999997</v>
      </c>
      <c r="G31" s="62">
        <f t="shared" si="4"/>
        <v>49.884999999999998</v>
      </c>
      <c r="H31" s="62">
        <f t="shared" si="4"/>
        <v>43.994999999999997</v>
      </c>
      <c r="I31" s="62">
        <f t="shared" si="4"/>
        <v>79.364000000000004</v>
      </c>
      <c r="J31" s="62">
        <f t="shared" si="4"/>
        <v>57.784999999999997</v>
      </c>
      <c r="K31" s="62">
        <f t="shared" si="4"/>
        <v>70.951999999999998</v>
      </c>
      <c r="L31" s="62">
        <f t="shared" si="4"/>
        <v>76.081999999999994</v>
      </c>
      <c r="M31" s="62">
        <f t="shared" si="4"/>
        <v>73.385000000000005</v>
      </c>
      <c r="N31" s="62">
        <f t="shared" si="4"/>
        <v>68.531000000000006</v>
      </c>
      <c r="O31" s="62">
        <f t="shared" si="4"/>
        <v>67.715999999999994</v>
      </c>
      <c r="P31" s="62">
        <f t="shared" si="4"/>
        <v>66.826999999999998</v>
      </c>
      <c r="Q31" s="62">
        <f t="shared" si="4"/>
        <v>65.025999999999996</v>
      </c>
      <c r="R31" s="62">
        <f t="shared" si="4"/>
        <v>49.371000000000002</v>
      </c>
      <c r="S31" s="62">
        <f t="shared" si="4"/>
        <v>46.042999999999999</v>
      </c>
      <c r="T31" s="62">
        <f t="shared" si="4"/>
        <v>67.05</v>
      </c>
      <c r="U31" s="62">
        <f t="shared" si="4"/>
        <v>45.857999999999997</v>
      </c>
      <c r="V31" s="62">
        <f t="shared" si="4"/>
        <v>76.454999999999998</v>
      </c>
      <c r="W31" s="62">
        <f t="shared" si="4"/>
        <v>57.222999999999999</v>
      </c>
      <c r="X31" s="62">
        <f t="shared" si="4"/>
        <v>83.58</v>
      </c>
      <c r="Y31" s="62">
        <f t="shared" si="4"/>
        <v>201.089</v>
      </c>
      <c r="Z31" s="63" t="str">
        <f t="shared" si="4"/>
        <v/>
      </c>
      <c r="AA31" s="64">
        <f>SUM(AA28:AA30)</f>
        <v>1600.1439999999996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75.497000000000014</v>
      </c>
      <c r="C51" s="88">
        <f t="shared" si="10"/>
        <v>43.456999999999994</v>
      </c>
      <c r="D51" s="88">
        <f t="shared" si="10"/>
        <v>48.826999999999998</v>
      </c>
      <c r="E51" s="88">
        <f t="shared" si="10"/>
        <v>43.843000000000004</v>
      </c>
      <c r="F51" s="88">
        <f t="shared" si="10"/>
        <v>42.302999999999997</v>
      </c>
      <c r="G51" s="88">
        <f t="shared" si="10"/>
        <v>49.884999999999998</v>
      </c>
      <c r="H51" s="88">
        <f t="shared" si="10"/>
        <v>43.99499999999999</v>
      </c>
      <c r="I51" s="88">
        <f t="shared" si="10"/>
        <v>79.36399999999999</v>
      </c>
      <c r="J51" s="88">
        <f t="shared" si="10"/>
        <v>57.784999999999997</v>
      </c>
      <c r="K51" s="88">
        <f t="shared" si="10"/>
        <v>70.952000000000012</v>
      </c>
      <c r="L51" s="88">
        <f t="shared" si="10"/>
        <v>76.081999999999994</v>
      </c>
      <c r="M51" s="88">
        <f t="shared" si="10"/>
        <v>73.384999999999991</v>
      </c>
      <c r="N51" s="88">
        <f t="shared" si="10"/>
        <v>68.531000000000006</v>
      </c>
      <c r="O51" s="88">
        <f t="shared" si="10"/>
        <v>67.715999999999994</v>
      </c>
      <c r="P51" s="88">
        <f t="shared" si="10"/>
        <v>66.826999999999998</v>
      </c>
      <c r="Q51" s="88">
        <f t="shared" si="10"/>
        <v>65.025999999999996</v>
      </c>
      <c r="R51" s="88">
        <f t="shared" si="10"/>
        <v>49.371000000000009</v>
      </c>
      <c r="S51" s="88">
        <f t="shared" si="10"/>
        <v>46.043000000000006</v>
      </c>
      <c r="T51" s="88">
        <f t="shared" si="10"/>
        <v>67.05</v>
      </c>
      <c r="U51" s="88">
        <f t="shared" si="10"/>
        <v>45.857999999999997</v>
      </c>
      <c r="V51" s="88">
        <f t="shared" si="10"/>
        <v>76.455000000000013</v>
      </c>
      <c r="W51" s="88">
        <f t="shared" si="10"/>
        <v>57.222999999999999</v>
      </c>
      <c r="X51" s="88">
        <f t="shared" si="10"/>
        <v>83.58</v>
      </c>
      <c r="Y51" s="88">
        <f t="shared" si="10"/>
        <v>201.089</v>
      </c>
      <c r="Z51" s="89" t="str">
        <f t="shared" si="10"/>
        <v/>
      </c>
      <c r="AA51" s="105">
        <f>SUM(B51:Z51)</f>
        <v>1600.1439999999996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75.497</v>
      </c>
      <c r="C4" s="18">
        <v>43.457000000000001</v>
      </c>
      <c r="D4" s="18">
        <v>48.826999999999998</v>
      </c>
      <c r="E4" s="18">
        <v>43.843000000000004</v>
      </c>
      <c r="F4" s="18">
        <v>42.302999999999997</v>
      </c>
      <c r="G4" s="18">
        <v>49.884999999999998</v>
      </c>
      <c r="H4" s="18">
        <v>43.994999999999997</v>
      </c>
      <c r="I4" s="18">
        <v>79.364000000000019</v>
      </c>
      <c r="J4" s="18">
        <v>57.784999999999997</v>
      </c>
      <c r="K4" s="18">
        <v>70.951999999999998</v>
      </c>
      <c r="L4" s="18">
        <v>76.081999999999979</v>
      </c>
      <c r="M4" s="18">
        <v>73.385000000000005</v>
      </c>
      <c r="N4" s="18">
        <v>68.531000000000006</v>
      </c>
      <c r="O4" s="18">
        <v>67.715999999999994</v>
      </c>
      <c r="P4" s="18">
        <v>66.826999999999998</v>
      </c>
      <c r="Q4" s="18">
        <v>65.025999999999996</v>
      </c>
      <c r="R4" s="18">
        <v>49.371000000000002</v>
      </c>
      <c r="S4" s="18">
        <v>46.042999999999999</v>
      </c>
      <c r="T4" s="18">
        <v>67.05</v>
      </c>
      <c r="U4" s="18">
        <v>45.858000000000004</v>
      </c>
      <c r="V4" s="18">
        <v>76.454999999999998</v>
      </c>
      <c r="W4" s="18">
        <v>57.222999999999999</v>
      </c>
      <c r="X4" s="18">
        <v>83.58</v>
      </c>
      <c r="Y4" s="18">
        <v>201.089</v>
      </c>
      <c r="Z4" s="19"/>
      <c r="AA4" s="20">
        <f>SUM(B4:Z4)</f>
        <v>1600.1439999999996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282.55</v>
      </c>
      <c r="C7" s="28">
        <v>217.62</v>
      </c>
      <c r="D7" s="28">
        <v>212</v>
      </c>
      <c r="E7" s="28">
        <v>215.28</v>
      </c>
      <c r="F7" s="28">
        <v>216.75</v>
      </c>
      <c r="G7" s="28">
        <v>253.61</v>
      </c>
      <c r="H7" s="28">
        <v>217.21</v>
      </c>
      <c r="I7" s="28">
        <v>275.02999999999997</v>
      </c>
      <c r="J7" s="28">
        <v>193.41</v>
      </c>
      <c r="K7" s="28">
        <v>167.63</v>
      </c>
      <c r="L7" s="28">
        <v>166.1</v>
      </c>
      <c r="M7" s="28">
        <v>168.47</v>
      </c>
      <c r="N7" s="28">
        <v>190.1</v>
      </c>
      <c r="O7" s="28">
        <v>190.1</v>
      </c>
      <c r="P7" s="28">
        <v>171.59</v>
      </c>
      <c r="Q7" s="28">
        <v>190.1</v>
      </c>
      <c r="R7" s="28">
        <v>220.23</v>
      </c>
      <c r="S7" s="28">
        <v>252.71</v>
      </c>
      <c r="T7" s="28">
        <v>275.74</v>
      </c>
      <c r="U7" s="28">
        <v>285.86</v>
      </c>
      <c r="V7" s="28">
        <v>380.23</v>
      </c>
      <c r="W7" s="28">
        <v>304</v>
      </c>
      <c r="X7" s="28">
        <v>415.03</v>
      </c>
      <c r="Y7" s="28">
        <v>444.34</v>
      </c>
      <c r="Z7" s="29"/>
      <c r="AA7" s="30">
        <f>IF(SUM(B7:Z7)&lt;&gt;0,AVERAGEIF(B7:Z7,"&lt;&gt;"""),"")</f>
        <v>246.07041666666666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4.03</v>
      </c>
      <c r="D12" s="52">
        <v>10.718999999999999</v>
      </c>
      <c r="E12" s="52">
        <v>4.758</v>
      </c>
      <c r="F12" s="52">
        <v>2.0779999999999998</v>
      </c>
      <c r="G12" s="52"/>
      <c r="H12" s="52">
        <v>2.46</v>
      </c>
      <c r="I12" s="52"/>
      <c r="J12" s="52">
        <v>10.29</v>
      </c>
      <c r="K12" s="52">
        <v>19.835999999999999</v>
      </c>
      <c r="L12" s="52">
        <v>22.111999999999998</v>
      </c>
      <c r="M12" s="52">
        <v>18.532</v>
      </c>
      <c r="N12" s="52">
        <v>13.731999999999999</v>
      </c>
      <c r="O12" s="52">
        <v>13.731999999999999</v>
      </c>
      <c r="P12" s="52">
        <v>14.233000000000001</v>
      </c>
      <c r="Q12" s="52">
        <v>13.731999999999999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150.24399999999997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1E-3</v>
      </c>
      <c r="K14" s="57"/>
      <c r="L14" s="57"/>
      <c r="M14" s="57"/>
      <c r="N14" s="57"/>
      <c r="O14" s="57"/>
      <c r="P14" s="57"/>
      <c r="Q14" s="57"/>
      <c r="R14" s="57">
        <v>3.1E-2</v>
      </c>
      <c r="S14" s="57"/>
      <c r="T14" s="57">
        <v>3.0000000000000001E-3</v>
      </c>
      <c r="U14" s="57">
        <v>1.2999999999999999E-2</v>
      </c>
      <c r="V14" s="57"/>
      <c r="W14" s="57"/>
      <c r="X14" s="57"/>
      <c r="Y14" s="57"/>
      <c r="Z14" s="58"/>
      <c r="AA14" s="59">
        <f t="shared" si="0"/>
        <v>4.8000000000000001E-2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4.03</v>
      </c>
      <c r="D16" s="62">
        <f t="shared" si="1"/>
        <v>10.718999999999999</v>
      </c>
      <c r="E16" s="62">
        <f t="shared" si="1"/>
        <v>4.758</v>
      </c>
      <c r="F16" s="62">
        <f t="shared" si="1"/>
        <v>2.0779999999999998</v>
      </c>
      <c r="G16" s="62">
        <f t="shared" si="1"/>
        <v>0</v>
      </c>
      <c r="H16" s="62">
        <f t="shared" si="1"/>
        <v>2.46</v>
      </c>
      <c r="I16" s="62">
        <f t="shared" si="1"/>
        <v>0</v>
      </c>
      <c r="J16" s="62">
        <f t="shared" si="1"/>
        <v>10.290999999999999</v>
      </c>
      <c r="K16" s="62">
        <f t="shared" si="1"/>
        <v>19.835999999999999</v>
      </c>
      <c r="L16" s="62">
        <f t="shared" si="1"/>
        <v>22.111999999999998</v>
      </c>
      <c r="M16" s="62">
        <f t="shared" si="1"/>
        <v>18.532</v>
      </c>
      <c r="N16" s="62">
        <f t="shared" si="1"/>
        <v>13.731999999999999</v>
      </c>
      <c r="O16" s="62">
        <f t="shared" si="1"/>
        <v>13.731999999999999</v>
      </c>
      <c r="P16" s="62">
        <f t="shared" si="1"/>
        <v>14.233000000000001</v>
      </c>
      <c r="Q16" s="62">
        <f t="shared" si="1"/>
        <v>13.731999999999999</v>
      </c>
      <c r="R16" s="62">
        <f t="shared" si="1"/>
        <v>3.1E-2</v>
      </c>
      <c r="S16" s="62">
        <f t="shared" si="1"/>
        <v>0</v>
      </c>
      <c r="T16" s="62">
        <f t="shared" si="1"/>
        <v>3.0000000000000001E-3</v>
      </c>
      <c r="U16" s="62">
        <f t="shared" si="1"/>
        <v>1.2999999999999999E-2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150.29199999999997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0.8</v>
      </c>
      <c r="M19" s="72">
        <v>0.8</v>
      </c>
      <c r="N19" s="72">
        <v>0.8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>
        <v>55.021999999999998</v>
      </c>
      <c r="C20" s="77">
        <v>39.427</v>
      </c>
      <c r="D20" s="77">
        <v>38.107999999999997</v>
      </c>
      <c r="E20" s="77">
        <v>39.085000000000001</v>
      </c>
      <c r="F20" s="77">
        <v>39.598999999999997</v>
      </c>
      <c r="G20" s="77">
        <v>49.122</v>
      </c>
      <c r="H20" s="77">
        <v>41.534999999999997</v>
      </c>
      <c r="I20" s="77">
        <v>60.283000000000001</v>
      </c>
      <c r="J20" s="77">
        <v>47.494</v>
      </c>
      <c r="K20" s="77">
        <v>50.377000000000002</v>
      </c>
      <c r="L20" s="77">
        <v>52.596999999999994</v>
      </c>
      <c r="M20" s="77">
        <v>53.386000000000003</v>
      </c>
      <c r="N20" s="77">
        <v>53.999000000000002</v>
      </c>
      <c r="O20" s="77">
        <v>53.183999999999997</v>
      </c>
      <c r="P20" s="77">
        <v>52.594000000000001</v>
      </c>
      <c r="Q20" s="77">
        <v>51.293999999999997</v>
      </c>
      <c r="R20" s="77">
        <v>49.34</v>
      </c>
      <c r="S20" s="77">
        <v>46.042999999999999</v>
      </c>
      <c r="T20" s="77">
        <v>46.374000000000002</v>
      </c>
      <c r="U20" s="77">
        <v>45.844999999999999</v>
      </c>
      <c r="V20" s="77">
        <v>76.454999999999998</v>
      </c>
      <c r="W20" s="77">
        <v>54.222999999999999</v>
      </c>
      <c r="X20" s="77">
        <v>83.58</v>
      </c>
      <c r="Y20" s="77">
        <v>93.289000000000001</v>
      </c>
      <c r="Z20" s="78"/>
      <c r="AA20" s="79">
        <f t="shared" si="2"/>
        <v>1272.2550000000001</v>
      </c>
    </row>
    <row r="21" spans="1:27" ht="24.95" customHeight="1" x14ac:dyDescent="0.2">
      <c r="A21" s="75" t="s">
        <v>16</v>
      </c>
      <c r="B21" s="80">
        <v>20.474999999999998</v>
      </c>
      <c r="C21" s="81"/>
      <c r="D21" s="81"/>
      <c r="E21" s="81"/>
      <c r="F21" s="81">
        <v>0.626</v>
      </c>
      <c r="G21" s="81">
        <v>0.76300000000000001</v>
      </c>
      <c r="H21" s="81"/>
      <c r="I21" s="81">
        <v>19.081</v>
      </c>
      <c r="J21" s="81"/>
      <c r="K21" s="81">
        <v>0.73899999999999999</v>
      </c>
      <c r="L21" s="81">
        <v>0.57299999999999995</v>
      </c>
      <c r="M21" s="81">
        <v>0.66700000000000004</v>
      </c>
      <c r="N21" s="81"/>
      <c r="O21" s="81"/>
      <c r="P21" s="81"/>
      <c r="Q21" s="81"/>
      <c r="R21" s="81"/>
      <c r="S21" s="81"/>
      <c r="T21" s="81">
        <v>20.673000000000002</v>
      </c>
      <c r="U21" s="81"/>
      <c r="V21" s="81"/>
      <c r="W21" s="81">
        <v>3</v>
      </c>
      <c r="X21" s="81"/>
      <c r="Y21" s="81"/>
      <c r="Z21" s="78"/>
      <c r="AA21" s="79">
        <f t="shared" si="2"/>
        <v>66.597000000000008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75.497</v>
      </c>
      <c r="C25" s="88">
        <f t="shared" si="3"/>
        <v>39.427</v>
      </c>
      <c r="D25" s="88">
        <f t="shared" si="3"/>
        <v>38.107999999999997</v>
      </c>
      <c r="E25" s="88">
        <f t="shared" si="3"/>
        <v>39.085000000000001</v>
      </c>
      <c r="F25" s="88">
        <f t="shared" si="3"/>
        <v>40.224999999999994</v>
      </c>
      <c r="G25" s="88">
        <f t="shared" si="3"/>
        <v>49.884999999999998</v>
      </c>
      <c r="H25" s="88">
        <f t="shared" si="3"/>
        <v>41.534999999999997</v>
      </c>
      <c r="I25" s="88">
        <f t="shared" si="3"/>
        <v>79.364000000000004</v>
      </c>
      <c r="J25" s="88">
        <f t="shared" si="3"/>
        <v>47.494</v>
      </c>
      <c r="K25" s="88">
        <f t="shared" si="3"/>
        <v>51.116</v>
      </c>
      <c r="L25" s="88">
        <f t="shared" si="3"/>
        <v>53.969999999999992</v>
      </c>
      <c r="M25" s="88">
        <f t="shared" si="3"/>
        <v>54.853000000000002</v>
      </c>
      <c r="N25" s="88">
        <f t="shared" si="3"/>
        <v>54.798999999999999</v>
      </c>
      <c r="O25" s="88">
        <f t="shared" si="3"/>
        <v>53.983999999999995</v>
      </c>
      <c r="P25" s="88">
        <f t="shared" si="3"/>
        <v>52.594000000000001</v>
      </c>
      <c r="Q25" s="88">
        <f t="shared" si="3"/>
        <v>51.293999999999997</v>
      </c>
      <c r="R25" s="88">
        <f t="shared" si="3"/>
        <v>49.34</v>
      </c>
      <c r="S25" s="88">
        <f t="shared" si="3"/>
        <v>46.042999999999999</v>
      </c>
      <c r="T25" s="88">
        <f t="shared" si="3"/>
        <v>67.046999999999997</v>
      </c>
      <c r="U25" s="88">
        <f t="shared" si="3"/>
        <v>45.844999999999999</v>
      </c>
      <c r="V25" s="88">
        <f t="shared" si="3"/>
        <v>76.454999999999998</v>
      </c>
      <c r="W25" s="88">
        <f t="shared" si="3"/>
        <v>57.222999999999999</v>
      </c>
      <c r="X25" s="88">
        <f t="shared" si="3"/>
        <v>83.58</v>
      </c>
      <c r="Y25" s="88">
        <f t="shared" si="3"/>
        <v>93.289000000000001</v>
      </c>
      <c r="Z25" s="89">
        <f t="shared" si="3"/>
        <v>0</v>
      </c>
      <c r="AA25" s="90">
        <f t="shared" si="3"/>
        <v>1342.0520000000001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75.497</v>
      </c>
      <c r="C29" s="77">
        <v>43.457000000000001</v>
      </c>
      <c r="D29" s="77">
        <v>48.826999999999998</v>
      </c>
      <c r="E29" s="77">
        <v>43.843000000000004</v>
      </c>
      <c r="F29" s="77">
        <v>42.302999999999997</v>
      </c>
      <c r="G29" s="77">
        <v>49.884999999999998</v>
      </c>
      <c r="H29" s="77">
        <v>43.994999999999997</v>
      </c>
      <c r="I29" s="77">
        <v>79.364000000000004</v>
      </c>
      <c r="J29" s="77">
        <v>57.784999999999997</v>
      </c>
      <c r="K29" s="77">
        <v>70.951999999999998</v>
      </c>
      <c r="L29" s="77">
        <v>76.081999999999994</v>
      </c>
      <c r="M29" s="77">
        <v>73.385000000000005</v>
      </c>
      <c r="N29" s="77">
        <v>68.531000000000006</v>
      </c>
      <c r="O29" s="77">
        <v>67.715999999999994</v>
      </c>
      <c r="P29" s="77">
        <v>66.826999999999998</v>
      </c>
      <c r="Q29" s="77">
        <v>65.025999999999996</v>
      </c>
      <c r="R29" s="77">
        <v>49.371000000000002</v>
      </c>
      <c r="S29" s="77">
        <v>46.042999999999999</v>
      </c>
      <c r="T29" s="77">
        <v>67.05</v>
      </c>
      <c r="U29" s="77">
        <v>45.857999999999997</v>
      </c>
      <c r="V29" s="77">
        <v>76.454999999999998</v>
      </c>
      <c r="W29" s="77">
        <v>57.222999999999999</v>
      </c>
      <c r="X29" s="77">
        <v>83.58</v>
      </c>
      <c r="Y29" s="77">
        <v>93.289000000000001</v>
      </c>
      <c r="Z29" s="78"/>
      <c r="AA29" s="79">
        <f>SUM(B29:Z29)</f>
        <v>1492.3439999999996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75.497</v>
      </c>
      <c r="C31" s="62">
        <f t="shared" si="4"/>
        <v>43.457000000000001</v>
      </c>
      <c r="D31" s="62">
        <f t="shared" si="4"/>
        <v>48.826999999999998</v>
      </c>
      <c r="E31" s="62">
        <f t="shared" si="4"/>
        <v>43.843000000000004</v>
      </c>
      <c r="F31" s="62">
        <f t="shared" si="4"/>
        <v>42.302999999999997</v>
      </c>
      <c r="G31" s="62">
        <f t="shared" si="4"/>
        <v>49.884999999999998</v>
      </c>
      <c r="H31" s="62">
        <f t="shared" si="4"/>
        <v>43.994999999999997</v>
      </c>
      <c r="I31" s="62">
        <f t="shared" si="4"/>
        <v>79.364000000000004</v>
      </c>
      <c r="J31" s="62">
        <f t="shared" si="4"/>
        <v>57.784999999999997</v>
      </c>
      <c r="K31" s="62">
        <f t="shared" si="4"/>
        <v>70.951999999999998</v>
      </c>
      <c r="L31" s="62">
        <f t="shared" si="4"/>
        <v>76.081999999999994</v>
      </c>
      <c r="M31" s="62">
        <f t="shared" si="4"/>
        <v>73.385000000000005</v>
      </c>
      <c r="N31" s="62">
        <f t="shared" si="4"/>
        <v>68.531000000000006</v>
      </c>
      <c r="O31" s="62">
        <f t="shared" si="4"/>
        <v>67.715999999999994</v>
      </c>
      <c r="P31" s="62">
        <f t="shared" si="4"/>
        <v>66.826999999999998</v>
      </c>
      <c r="Q31" s="62">
        <f t="shared" si="4"/>
        <v>65.025999999999996</v>
      </c>
      <c r="R31" s="62">
        <f t="shared" si="4"/>
        <v>49.371000000000002</v>
      </c>
      <c r="S31" s="62">
        <f t="shared" si="4"/>
        <v>46.042999999999999</v>
      </c>
      <c r="T31" s="62">
        <f t="shared" si="4"/>
        <v>67.05</v>
      </c>
      <c r="U31" s="62">
        <f t="shared" si="4"/>
        <v>45.857999999999997</v>
      </c>
      <c r="V31" s="62">
        <f t="shared" si="4"/>
        <v>76.454999999999998</v>
      </c>
      <c r="W31" s="62">
        <f t="shared" si="4"/>
        <v>57.222999999999999</v>
      </c>
      <c r="X31" s="62">
        <f t="shared" si="4"/>
        <v>83.58</v>
      </c>
      <c r="Y31" s="62">
        <f t="shared" si="4"/>
        <v>93.289000000000001</v>
      </c>
      <c r="Z31" s="63">
        <f t="shared" si="4"/>
        <v>0</v>
      </c>
      <c r="AA31" s="64">
        <f t="shared" si="4"/>
        <v>1492.3439999999996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107.8</v>
      </c>
      <c r="Z38" s="100"/>
      <c r="AA38" s="79">
        <f t="shared" si="5"/>
        <v>107.8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107.8</v>
      </c>
      <c r="Z39" s="89">
        <f t="shared" si="6"/>
        <v>0</v>
      </c>
      <c r="AA39" s="90">
        <f t="shared" si="5"/>
        <v>107.8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107.8</v>
      </c>
      <c r="Z46" s="100"/>
      <c r="AA46" s="79">
        <f t="shared" si="7"/>
        <v>107.8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107.8</v>
      </c>
      <c r="Z48" s="89">
        <f t="shared" si="8"/>
        <v>0</v>
      </c>
      <c r="AA48" s="90">
        <f t="shared" si="7"/>
        <v>107.8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75.497</v>
      </c>
      <c r="C51" s="88">
        <f t="shared" si="10"/>
        <v>43.457000000000001</v>
      </c>
      <c r="D51" s="88">
        <f t="shared" si="10"/>
        <v>48.826999999999998</v>
      </c>
      <c r="E51" s="88">
        <f t="shared" si="10"/>
        <v>43.843000000000004</v>
      </c>
      <c r="F51" s="88">
        <f t="shared" si="10"/>
        <v>42.302999999999997</v>
      </c>
      <c r="G51" s="88">
        <f t="shared" si="10"/>
        <v>49.884999999999998</v>
      </c>
      <c r="H51" s="88">
        <f t="shared" si="10"/>
        <v>43.994999999999997</v>
      </c>
      <c r="I51" s="88">
        <f t="shared" si="10"/>
        <v>79.364000000000004</v>
      </c>
      <c r="J51" s="88">
        <f t="shared" si="10"/>
        <v>57.784999999999997</v>
      </c>
      <c r="K51" s="88">
        <f t="shared" si="10"/>
        <v>70.951999999999998</v>
      </c>
      <c r="L51" s="88">
        <f t="shared" si="10"/>
        <v>76.081999999999994</v>
      </c>
      <c r="M51" s="88">
        <f t="shared" si="10"/>
        <v>73.385000000000005</v>
      </c>
      <c r="N51" s="88">
        <f t="shared" si="10"/>
        <v>68.531000000000006</v>
      </c>
      <c r="O51" s="88">
        <f t="shared" si="10"/>
        <v>67.715999999999994</v>
      </c>
      <c r="P51" s="88">
        <f t="shared" si="10"/>
        <v>66.826999999999998</v>
      </c>
      <c r="Q51" s="88">
        <f t="shared" si="10"/>
        <v>65.025999999999996</v>
      </c>
      <c r="R51" s="88">
        <f t="shared" si="10"/>
        <v>49.371000000000002</v>
      </c>
      <c r="S51" s="88">
        <f t="shared" si="10"/>
        <v>46.042999999999999</v>
      </c>
      <c r="T51" s="88">
        <f t="shared" si="10"/>
        <v>67.05</v>
      </c>
      <c r="U51" s="88">
        <f t="shared" si="10"/>
        <v>45.857999999999997</v>
      </c>
      <c r="V51" s="88">
        <f t="shared" si="10"/>
        <v>76.454999999999998</v>
      </c>
      <c r="W51" s="88">
        <f t="shared" si="10"/>
        <v>57.222999999999999</v>
      </c>
      <c r="X51" s="88">
        <f t="shared" si="10"/>
        <v>83.58</v>
      </c>
      <c r="Y51" s="88">
        <f t="shared" si="10"/>
        <v>201.089</v>
      </c>
      <c r="Z51" s="89">
        <f t="shared" si="10"/>
        <v>0</v>
      </c>
      <c r="AA51" s="105">
        <f>SUM(B51:Z51)</f>
        <v>1600.1439999999996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107.8</v>
      </c>
      <c r="Z4" s="19"/>
      <c r="AA4" s="112">
        <f>SUM(B4:Z4)</f>
        <v>107.8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282.55</v>
      </c>
      <c r="C7" s="118">
        <v>217.62</v>
      </c>
      <c r="D7" s="118">
        <v>212</v>
      </c>
      <c r="E7" s="118">
        <v>215.28</v>
      </c>
      <c r="F7" s="118">
        <v>216.75</v>
      </c>
      <c r="G7" s="118">
        <v>253.61</v>
      </c>
      <c r="H7" s="118">
        <v>217.21</v>
      </c>
      <c r="I7" s="118">
        <v>275.02999999999997</v>
      </c>
      <c r="J7" s="118">
        <v>193.41</v>
      </c>
      <c r="K7" s="118">
        <v>167.63</v>
      </c>
      <c r="L7" s="118">
        <v>166.1</v>
      </c>
      <c r="M7" s="118">
        <v>168.47</v>
      </c>
      <c r="N7" s="118">
        <v>190.1</v>
      </c>
      <c r="O7" s="118">
        <v>190.1</v>
      </c>
      <c r="P7" s="118">
        <v>171.59</v>
      </c>
      <c r="Q7" s="118">
        <v>190.1</v>
      </c>
      <c r="R7" s="118">
        <v>220.23</v>
      </c>
      <c r="S7" s="118">
        <v>252.71</v>
      </c>
      <c r="T7" s="118">
        <v>275.74</v>
      </c>
      <c r="U7" s="118">
        <v>285.86</v>
      </c>
      <c r="V7" s="118">
        <v>380.23</v>
      </c>
      <c r="W7" s="118">
        <v>304</v>
      </c>
      <c r="X7" s="118">
        <v>415.03</v>
      </c>
      <c r="Y7" s="118">
        <v>444.34</v>
      </c>
      <c r="Z7" s="119"/>
      <c r="AA7" s="120">
        <f>IF(SUM(B7:Z7)&lt;&gt;0,AVERAGEIF(B7:Z7,"&lt;&gt;"""),"")</f>
        <v>246.07041666666666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107.8</v>
      </c>
      <c r="Z23" s="132"/>
      <c r="AA23" s="133">
        <f t="shared" si="2"/>
        <v>107.8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107.8</v>
      </c>
      <c r="Z24" s="137" t="str">
        <f t="shared" si="3"/>
        <v/>
      </c>
      <c r="AA24" s="90">
        <f t="shared" si="2"/>
        <v>107.8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2022-07-19T20:18:01Z</dcterms:created>
  <dcterms:modified xsi:type="dcterms:W3CDTF">2022-07-19T20:18:02Z</dcterms:modified>
</cp:coreProperties>
</file>