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<sst xmlns="http://schemas.openxmlformats.org/spreadsheetml/2006/main" count="117" uniqueCount="53">
  <si>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18/07/2022 23:22:58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</si>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</sst>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36.963999999999999</c:v>
                </c:pt>
                <c:pt idx="1">
                  <c:v>24.974000000000004</c:v>
                </c:pt>
                <c:pt idx="2">
                  <c:v>25.783999999999999</c:v>
                </c:pt>
                <c:pt idx="3">
                  <c:v>23.081</c:v>
                </c:pt>
                <c:pt idx="4">
                  <c:v>12.333</c:v>
                </c:pt>
                <c:pt idx="5">
                  <c:v>28.984000000000002</c:v>
                </c:pt>
                <c:pt idx="6">
                  <c:v>32.304000000000002</c:v>
                </c:pt>
                <c:pt idx="7">
                  <c:v>32.393000000000001</c:v>
                </c:pt>
                <c:pt idx="8">
                  <c:v>9.3309999999999995</c:v>
                </c:pt>
                <c:pt idx="10">
                  <c:v>4.3309999999999995</c:v>
                </c:pt>
                <c:pt idx="12">
                  <c:v>33.615000000000002</c:v>
                </c:pt>
                <c:pt idx="13">
                  <c:v>34.387999999999998</c:v>
                </c:pt>
                <c:pt idx="15">
                  <c:v>12.022</c:v>
                </c:pt>
                <c:pt idx="16">
                  <c:v>21.763999999999999</c:v>
                </c:pt>
                <c:pt idx="17">
                  <c:v>8.8490000000000002</c:v>
                </c:pt>
                <c:pt idx="18">
                  <c:v>60.215999999999994</c:v>
                </c:pt>
                <c:pt idx="19">
                  <c:v>63.513999999999996</c:v>
                </c:pt>
                <c:pt idx="20">
                  <c:v>49.816000000000003</c:v>
                </c:pt>
                <c:pt idx="21">
                  <c:v>57.692999999999998</c:v>
                </c:pt>
                <c:pt idx="22">
                  <c:v>39.975999999999999</c:v>
                </c:pt>
                <c:pt idx="23">
                  <c:v>29.103999999999999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26.613999999999997</c:v>
                </c:pt>
                <c:pt idx="1">
                  <c:v>31.044000000000004</c:v>
                </c:pt>
                <c:pt idx="2">
                  <c:v>33.14</c:v>
                </c:pt>
                <c:pt idx="3">
                  <c:v>34.202999999999996</c:v>
                </c:pt>
                <c:pt idx="4">
                  <c:v>35.741999999999997</c:v>
                </c:pt>
                <c:pt idx="5">
                  <c:v>39.722999999999992</c:v>
                </c:pt>
                <c:pt idx="6">
                  <c:v>39.56</c:v>
                </c:pt>
                <c:pt idx="7">
                  <c:v>41.154999999999994</c:v>
                </c:pt>
                <c:pt idx="8">
                  <c:v>47.743000000000009</c:v>
                </c:pt>
                <c:pt idx="9">
                  <c:v>45.027000000000008</c:v>
                </c:pt>
                <c:pt idx="10">
                  <c:v>53.056999999999995</c:v>
                </c:pt>
                <c:pt idx="11">
                  <c:v>75.356000000000023</c:v>
                </c:pt>
                <c:pt idx="12">
                  <c:v>42.474999999999994</c:v>
                </c:pt>
                <c:pt idx="13">
                  <c:v>42.581000000000003</c:v>
                </c:pt>
                <c:pt idx="14">
                  <c:v>57.634</c:v>
                </c:pt>
                <c:pt idx="15">
                  <c:v>38.198999999999998</c:v>
                </c:pt>
                <c:pt idx="16">
                  <c:v>35.657000000000004</c:v>
                </c:pt>
                <c:pt idx="17">
                  <c:v>50.206999999999994</c:v>
                </c:pt>
                <c:pt idx="18">
                  <c:v>28.843000000000004</c:v>
                </c:pt>
                <c:pt idx="19">
                  <c:v>27.667000000000002</c:v>
                </c:pt>
                <c:pt idx="20">
                  <c:v>32.686999999999998</c:v>
                </c:pt>
                <c:pt idx="21">
                  <c:v>27.179000000000002</c:v>
                </c:pt>
                <c:pt idx="22">
                  <c:v>27.558000000000003</c:v>
                </c:pt>
                <c:pt idx="23">
                  <c:v>27.425000000000001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0920912"/>
        <c:axId val="3409146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64.015000000000001</c:v>
                </c:pt>
                <c:pt idx="1">
                  <c:v>57.146000000000001</c:v>
                </c:pt>
                <c:pt idx="2">
                  <c:v>60.870000000000005</c:v>
                </c:pt>
                <c:pt idx="3">
                  <c:v>58.662999999999997</c:v>
                </c:pt>
                <c:pt idx="4">
                  <c:v>54.468000000000004</c:v>
                </c:pt>
                <c:pt idx="5">
                  <c:v>69.237000000000009</c:v>
                </c:pt>
                <c:pt idx="6">
                  <c:v>77.046000000000006</c:v>
                </c:pt>
                <c:pt idx="7">
                  <c:v>75.155000000000015</c:v>
                </c:pt>
                <c:pt idx="8">
                  <c:v>62.606000000000002</c:v>
                </c:pt>
                <c:pt idx="9">
                  <c:v>51.787999999999997</c:v>
                </c:pt>
                <c:pt idx="10">
                  <c:v>64.152000000000001</c:v>
                </c:pt>
                <c:pt idx="11">
                  <c:v>81.221999999999994</c:v>
                </c:pt>
                <c:pt idx="12">
                  <c:v>78.377999999999986</c:v>
                </c:pt>
                <c:pt idx="13">
                  <c:v>79.83</c:v>
                </c:pt>
                <c:pt idx="14">
                  <c:v>61.075999999999993</c:v>
                </c:pt>
                <c:pt idx="15">
                  <c:v>54.82</c:v>
                </c:pt>
                <c:pt idx="16">
                  <c:v>63.960999999999999</c:v>
                </c:pt>
                <c:pt idx="17">
                  <c:v>62.344999999999999</c:v>
                </c:pt>
                <c:pt idx="18">
                  <c:v>91.712999999999994</c:v>
                </c:pt>
                <c:pt idx="19">
                  <c:v>91.738</c:v>
                </c:pt>
                <c:pt idx="20">
                  <c:v>83.179000000000002</c:v>
                </c:pt>
                <c:pt idx="21">
                  <c:v>88.823999999999998</c:v>
                </c:pt>
                <c:pt idx="22">
                  <c:v>69.018000000000001</c:v>
                </c:pt>
                <c:pt idx="23">
                  <c:v>57.881999999999998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20912"/>
        <c:axId val="3409146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292</c:v>
                </c:pt>
                <c:pt idx="1">
                  <c:v>286.63</c:v>
                </c:pt>
                <c:pt idx="2">
                  <c:v>264.58</c:v>
                </c:pt>
                <c:pt idx="3">
                  <c:v>264.29000000000002</c:v>
                </c:pt>
                <c:pt idx="4">
                  <c:v>263.20999999999998</c:v>
                </c:pt>
                <c:pt idx="5">
                  <c:v>284.58999999999997</c:v>
                </c:pt>
                <c:pt idx="6">
                  <c:v>265.18</c:v>
                </c:pt>
                <c:pt idx="7">
                  <c:v>287.63</c:v>
                </c:pt>
                <c:pt idx="8">
                  <c:v>263.07</c:v>
                </c:pt>
                <c:pt idx="9">
                  <c:v>223.61</c:v>
                </c:pt>
                <c:pt idx="10">
                  <c:v>262.47000000000003</c:v>
                </c:pt>
                <c:pt idx="11">
                  <c:v>209</c:v>
                </c:pt>
                <c:pt idx="12">
                  <c:v>265.70999999999998</c:v>
                </c:pt>
                <c:pt idx="13">
                  <c:v>265.82</c:v>
                </c:pt>
                <c:pt idx="14">
                  <c:v>259.77</c:v>
                </c:pt>
                <c:pt idx="15">
                  <c:v>263.36</c:v>
                </c:pt>
                <c:pt idx="16">
                  <c:v>285.14999999999998</c:v>
                </c:pt>
                <c:pt idx="17">
                  <c:v>242</c:v>
                </c:pt>
                <c:pt idx="18">
                  <c:v>290.66000000000003</c:v>
                </c:pt>
                <c:pt idx="19">
                  <c:v>290.58</c:v>
                </c:pt>
                <c:pt idx="20">
                  <c:v>289.66000000000003</c:v>
                </c:pt>
                <c:pt idx="21">
                  <c:v>289.44</c:v>
                </c:pt>
                <c:pt idx="22">
                  <c:v>287.97000000000003</c:v>
                </c:pt>
                <c:pt idx="23">
                  <c:v>286.62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16208"/>
        <c:axId val="340914248"/>
      </c:lineChart>
      <c:catAx>
        <c:axId val="340920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14640"/>
        <c:crosses val="autoZero"/>
        <c:auto val="1"/>
        <c:lblAlgn val="ctr"/>
        <c:lblOffset val="100"/>
        <c:noMultiLvlLbl val="0"/>
      </c:catAx>
      <c:valAx>
        <c:axId val="34091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20912"/>
        <c:crosses val="autoZero"/>
        <c:crossBetween val="between"/>
      </c:valAx>
      <c:valAx>
        <c:axId val="340914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16208"/>
        <c:crosses val="max"/>
        <c:crossBetween val="between"/>
      </c:valAx>
      <c:catAx>
        <c:axId val="340916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914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64.015000000000001</v>
      </c>
      <c r="C4" s="18">
        <v>57.146000000000008</v>
      </c>
      <c r="D4" s="18">
        <v>60.87</v>
      </c>
      <c r="E4" s="18">
        <v>58.662999999999997</v>
      </c>
      <c r="F4" s="18">
        <v>54.468000000000004</v>
      </c>
      <c r="G4" s="18">
        <v>69.237000000000009</v>
      </c>
      <c r="H4" s="18">
        <v>77.045999999999992</v>
      </c>
      <c r="I4" s="18">
        <v>75.15500000000003</v>
      </c>
      <c r="J4" s="18">
        <v>62.606000000000016</v>
      </c>
      <c r="K4" s="18">
        <v>51.788000000000004</v>
      </c>
      <c r="L4" s="18">
        <v>64.151999999999987</v>
      </c>
      <c r="M4" s="18">
        <v>81.222000000000037</v>
      </c>
      <c r="N4" s="18">
        <v>78.378000000000014</v>
      </c>
      <c r="O4" s="18">
        <v>79.829999999999984</v>
      </c>
      <c r="P4" s="18">
        <v>61.075999999999993</v>
      </c>
      <c r="Q4" s="18">
        <v>54.82</v>
      </c>
      <c r="R4" s="18">
        <v>63.960999999999999</v>
      </c>
      <c r="S4" s="18">
        <v>62.344999999999992</v>
      </c>
      <c r="T4" s="18">
        <v>91.712999999999994</v>
      </c>
      <c r="U4" s="18">
        <v>91.738000000000014</v>
      </c>
      <c r="V4" s="18">
        <v>83.179000000000002</v>
      </c>
      <c r="W4" s="18">
        <v>88.823999999999998</v>
      </c>
      <c r="X4" s="18">
        <v>69.017999999999986</v>
      </c>
      <c r="Y4" s="18">
        <v>57.881999999999998</v>
      </c>
      <c r="Z4" s="19"/>
      <c r="AA4" s="20">
        <f>SUM(B4:Z4)</f>
        <v>1659.1320000000005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292</v>
      </c>
      <c r="C7" s="28">
        <v>286.63</v>
      </c>
      <c r="D7" s="28">
        <v>264.58</v>
      </c>
      <c r="E7" s="28">
        <v>264.29000000000002</v>
      </c>
      <c r="F7" s="28">
        <v>263.20999999999998</v>
      </c>
      <c r="G7" s="28">
        <v>284.58999999999997</v>
      </c>
      <c r="H7" s="28">
        <v>265.18</v>
      </c>
      <c r="I7" s="28">
        <v>287.63</v>
      </c>
      <c r="J7" s="28">
        <v>263.07</v>
      </c>
      <c r="K7" s="28">
        <v>223.61</v>
      </c>
      <c r="L7" s="28">
        <v>262.47000000000003</v>
      </c>
      <c r="M7" s="28">
        <v>209</v>
      </c>
      <c r="N7" s="28">
        <v>265.70999999999998</v>
      </c>
      <c r="O7" s="28">
        <v>265.82</v>
      </c>
      <c r="P7" s="28">
        <v>259.77</v>
      </c>
      <c r="Q7" s="28">
        <v>263.36</v>
      </c>
      <c r="R7" s="28">
        <v>285.14999999999998</v>
      </c>
      <c r="S7" s="28">
        <v>242</v>
      </c>
      <c r="T7" s="28">
        <v>290.66000000000003</v>
      </c>
      <c r="U7" s="28">
        <v>290.58</v>
      </c>
      <c r="V7" s="28">
        <v>289.66000000000003</v>
      </c>
      <c r="W7" s="28">
        <v>289.44</v>
      </c>
      <c r="X7" s="28">
        <v>287.97000000000003</v>
      </c>
      <c r="Y7" s="28">
        <v>286.62</v>
      </c>
      <c r="Z7" s="29"/>
      <c r="AA7" s="30">
        <f>IF(SUM(B7:Z7)&lt;&gt;0,AVERAGEIF(B7:Z7,"&lt;&gt;"""),"")</f>
        <v>270.12499999999994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36.963999999999999</v>
      </c>
      <c r="C12" s="52">
        <v>24.974000000000004</v>
      </c>
      <c r="D12" s="52">
        <v>25.783999999999999</v>
      </c>
      <c r="E12" s="52">
        <v>23.081</v>
      </c>
      <c r="F12" s="52">
        <v>12.333</v>
      </c>
      <c r="G12" s="52">
        <v>28.984000000000002</v>
      </c>
      <c r="H12" s="52">
        <v>32.304000000000002</v>
      </c>
      <c r="I12" s="52">
        <v>32.393000000000001</v>
      </c>
      <c r="J12" s="52">
        <v>9.3309999999999995</v>
      </c>
      <c r="K12" s="52"/>
      <c r="L12" s="52">
        <v>4.3309999999999995</v>
      </c>
      <c r="M12" s="52"/>
      <c r="N12" s="52">
        <v>33.615000000000002</v>
      </c>
      <c r="O12" s="52">
        <v>34.387999999999998</v>
      </c>
      <c r="P12" s="52"/>
      <c r="Q12" s="52">
        <v>12.022</v>
      </c>
      <c r="R12" s="52">
        <v>21.763999999999999</v>
      </c>
      <c r="S12" s="52">
        <v>8.8490000000000002</v>
      </c>
      <c r="T12" s="52">
        <v>60.215999999999994</v>
      </c>
      <c r="U12" s="52">
        <v>63.513999999999996</v>
      </c>
      <c r="V12" s="52">
        <v>49.816000000000003</v>
      </c>
      <c r="W12" s="52">
        <v>57.692999999999998</v>
      </c>
      <c r="X12" s="52">
        <v>39.975999999999999</v>
      </c>
      <c r="Y12" s="52">
        <v>29.103999999999999</v>
      </c>
      <c r="Z12" s="53"/>
      <c r="AA12" s="54">
        <f t="shared" si="0"/>
        <v>641.43600000000004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26.613999999999997</v>
      </c>
      <c r="C14" s="57">
        <v>31.044000000000004</v>
      </c>
      <c r="D14" s="57">
        <v>33.14</v>
      </c>
      <c r="E14" s="57">
        <v>34.202999999999996</v>
      </c>
      <c r="F14" s="57">
        <v>35.741999999999997</v>
      </c>
      <c r="G14" s="57">
        <v>39.722999999999992</v>
      </c>
      <c r="H14" s="57">
        <v>39.56</v>
      </c>
      <c r="I14" s="57">
        <v>41.154999999999994</v>
      </c>
      <c r="J14" s="57">
        <v>47.743000000000009</v>
      </c>
      <c r="K14" s="57">
        <v>45.027000000000008</v>
      </c>
      <c r="L14" s="57">
        <v>53.056999999999995</v>
      </c>
      <c r="M14" s="57">
        <v>75.356000000000023</v>
      </c>
      <c r="N14" s="57">
        <v>42.474999999999994</v>
      </c>
      <c r="O14" s="57">
        <v>42.581000000000003</v>
      </c>
      <c r="P14" s="57">
        <v>57.634</v>
      </c>
      <c r="Q14" s="57">
        <v>38.198999999999998</v>
      </c>
      <c r="R14" s="57">
        <v>35.657000000000004</v>
      </c>
      <c r="S14" s="57">
        <v>50.206999999999994</v>
      </c>
      <c r="T14" s="57">
        <v>28.843000000000004</v>
      </c>
      <c r="U14" s="57">
        <v>27.667000000000002</v>
      </c>
      <c r="V14" s="57">
        <v>32.686999999999998</v>
      </c>
      <c r="W14" s="57">
        <v>27.179000000000002</v>
      </c>
      <c r="X14" s="57">
        <v>27.558000000000003</v>
      </c>
      <c r="Y14" s="57">
        <v>27.425000000000001</v>
      </c>
      <c r="Z14" s="58"/>
      <c r="AA14" s="59">
        <f t="shared" si="0"/>
        <v>940.476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63.577999999999996</v>
      </c>
      <c r="C16" s="62">
        <f t="shared" ref="C16:Z16" si="1">IF(LEN(C$2)&gt;0,SUM(C10:C15),"")</f>
        <v>56.018000000000008</v>
      </c>
      <c r="D16" s="62">
        <f t="shared" si="1"/>
        <v>58.923999999999999</v>
      </c>
      <c r="E16" s="62">
        <f t="shared" si="1"/>
        <v>57.283999999999992</v>
      </c>
      <c r="F16" s="62">
        <f t="shared" si="1"/>
        <v>48.074999999999996</v>
      </c>
      <c r="G16" s="62">
        <f t="shared" si="1"/>
        <v>68.706999999999994</v>
      </c>
      <c r="H16" s="62">
        <f t="shared" si="1"/>
        <v>71.864000000000004</v>
      </c>
      <c r="I16" s="62">
        <f t="shared" si="1"/>
        <v>73.548000000000002</v>
      </c>
      <c r="J16" s="62">
        <f t="shared" si="1"/>
        <v>57.074000000000012</v>
      </c>
      <c r="K16" s="62">
        <f t="shared" si="1"/>
        <v>45.027000000000008</v>
      </c>
      <c r="L16" s="62">
        <f t="shared" si="1"/>
        <v>57.387999999999991</v>
      </c>
      <c r="M16" s="62">
        <f t="shared" si="1"/>
        <v>75.356000000000023</v>
      </c>
      <c r="N16" s="62">
        <f t="shared" si="1"/>
        <v>76.09</v>
      </c>
      <c r="O16" s="62">
        <f t="shared" si="1"/>
        <v>76.968999999999994</v>
      </c>
      <c r="P16" s="62">
        <f t="shared" si="1"/>
        <v>57.634</v>
      </c>
      <c r="Q16" s="62">
        <f t="shared" si="1"/>
        <v>50.220999999999997</v>
      </c>
      <c r="R16" s="62">
        <f t="shared" si="1"/>
        <v>57.421000000000006</v>
      </c>
      <c r="S16" s="62">
        <f t="shared" si="1"/>
        <v>59.055999999999997</v>
      </c>
      <c r="T16" s="62">
        <f t="shared" si="1"/>
        <v>89.058999999999997</v>
      </c>
      <c r="U16" s="62">
        <f t="shared" si="1"/>
        <v>91.180999999999997</v>
      </c>
      <c r="V16" s="62">
        <f t="shared" si="1"/>
        <v>82.503</v>
      </c>
      <c r="W16" s="62">
        <f t="shared" si="1"/>
        <v>84.872</v>
      </c>
      <c r="X16" s="62">
        <f t="shared" si="1"/>
        <v>67.534000000000006</v>
      </c>
      <c r="Y16" s="62">
        <f t="shared" si="1"/>
        <v>56.528999999999996</v>
      </c>
      <c r="Z16" s="63" t="str">
        <f t="shared" si="1"/>
        <v/>
      </c>
      <c r="AA16" s="64">
        <f>SUM(AA10:AA15)</f>
        <v>1581.912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1E-3</v>
      </c>
      <c r="E20" s="77">
        <v>1E-3</v>
      </c>
      <c r="F20" s="77">
        <v>5.03</v>
      </c>
      <c r="G20" s="77"/>
      <c r="H20" s="77">
        <v>4.92</v>
      </c>
      <c r="I20" s="77"/>
      <c r="J20" s="77">
        <v>4.9800000000000004</v>
      </c>
      <c r="K20" s="77">
        <v>4.8</v>
      </c>
      <c r="L20" s="77">
        <v>5.07</v>
      </c>
      <c r="M20" s="77">
        <v>5.0999999999999996</v>
      </c>
      <c r="N20" s="77">
        <v>1E-3</v>
      </c>
      <c r="O20" s="77">
        <v>1E-3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29.904000000000003</v>
      </c>
    </row>
    <row r="21" spans="1:27" ht="24.95" customHeight="1" x14ac:dyDescent="0.2">
      <c r="A21" s="75" t="s">
        <v>16</v>
      </c>
      <c r="B21" s="80">
        <v>0.437</v>
      </c>
      <c r="C21" s="81">
        <v>1.1279999999999999</v>
      </c>
      <c r="D21" s="81">
        <v>1.9449999999999998</v>
      </c>
      <c r="E21" s="81">
        <v>1.3780000000000001</v>
      </c>
      <c r="F21" s="81">
        <v>1.363</v>
      </c>
      <c r="G21" s="81">
        <v>0.53</v>
      </c>
      <c r="H21" s="81">
        <v>0.26200000000000001</v>
      </c>
      <c r="I21" s="81">
        <v>1.607</v>
      </c>
      <c r="J21" s="81">
        <v>0.55200000000000005</v>
      </c>
      <c r="K21" s="81">
        <v>1.9610000000000001</v>
      </c>
      <c r="L21" s="81">
        <v>1.694</v>
      </c>
      <c r="M21" s="81">
        <v>0.76600000000000001</v>
      </c>
      <c r="N21" s="81">
        <v>2.2869999999999999</v>
      </c>
      <c r="O21" s="81">
        <v>2.86</v>
      </c>
      <c r="P21" s="81">
        <v>3.4420000000000002</v>
      </c>
      <c r="Q21" s="81">
        <v>4.5990000000000002</v>
      </c>
      <c r="R21" s="81">
        <v>6.54</v>
      </c>
      <c r="S21" s="81">
        <v>3.2890000000000001</v>
      </c>
      <c r="T21" s="81">
        <v>2.6539999999999999</v>
      </c>
      <c r="U21" s="81">
        <v>0.55700000000000005</v>
      </c>
      <c r="V21" s="81">
        <v>0.67600000000000005</v>
      </c>
      <c r="W21" s="81">
        <v>3.952</v>
      </c>
      <c r="X21" s="81">
        <v>1.484</v>
      </c>
      <c r="Y21" s="81">
        <v>1.353</v>
      </c>
      <c r="Z21" s="78"/>
      <c r="AA21" s="79">
        <f t="shared" si="2"/>
        <v>47.316000000000003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0.437</v>
      </c>
      <c r="C25" s="88">
        <f t="shared" ref="C25:Z25" si="3">IF(LEN(C$2)&gt;0,SUM(C19:C24),"")</f>
        <v>1.1279999999999999</v>
      </c>
      <c r="D25" s="88">
        <f t="shared" si="3"/>
        <v>1.9459999999999997</v>
      </c>
      <c r="E25" s="88">
        <f t="shared" si="3"/>
        <v>1.379</v>
      </c>
      <c r="F25" s="88">
        <f t="shared" si="3"/>
        <v>6.3930000000000007</v>
      </c>
      <c r="G25" s="88">
        <f t="shared" si="3"/>
        <v>0.53</v>
      </c>
      <c r="H25" s="88">
        <f t="shared" si="3"/>
        <v>5.1820000000000004</v>
      </c>
      <c r="I25" s="88">
        <f t="shared" si="3"/>
        <v>1.607</v>
      </c>
      <c r="J25" s="88">
        <f t="shared" si="3"/>
        <v>5.532</v>
      </c>
      <c r="K25" s="88">
        <f t="shared" si="3"/>
        <v>6.7610000000000001</v>
      </c>
      <c r="L25" s="88">
        <f t="shared" si="3"/>
        <v>6.7640000000000002</v>
      </c>
      <c r="M25" s="88">
        <f t="shared" si="3"/>
        <v>5.8659999999999997</v>
      </c>
      <c r="N25" s="88">
        <f t="shared" si="3"/>
        <v>2.2879999999999998</v>
      </c>
      <c r="O25" s="88">
        <f t="shared" si="3"/>
        <v>2.8609999999999998</v>
      </c>
      <c r="P25" s="88">
        <f t="shared" si="3"/>
        <v>3.4420000000000002</v>
      </c>
      <c r="Q25" s="88">
        <f t="shared" si="3"/>
        <v>4.5990000000000002</v>
      </c>
      <c r="R25" s="88">
        <f t="shared" si="3"/>
        <v>6.54</v>
      </c>
      <c r="S25" s="88">
        <f t="shared" si="3"/>
        <v>3.2890000000000001</v>
      </c>
      <c r="T25" s="88">
        <f t="shared" si="3"/>
        <v>2.6539999999999999</v>
      </c>
      <c r="U25" s="88">
        <f t="shared" si="3"/>
        <v>0.55700000000000005</v>
      </c>
      <c r="V25" s="88">
        <f t="shared" si="3"/>
        <v>0.67600000000000005</v>
      </c>
      <c r="W25" s="88">
        <f t="shared" si="3"/>
        <v>3.952</v>
      </c>
      <c r="X25" s="88">
        <f t="shared" si="3"/>
        <v>1.484</v>
      </c>
      <c r="Y25" s="88">
        <f t="shared" si="3"/>
        <v>1.353</v>
      </c>
      <c r="Z25" s="89" t="str">
        <f t="shared" si="3"/>
        <v/>
      </c>
      <c r="AA25" s="90">
        <f>SUM(AA19:AA24)</f>
        <v>77.22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64.015000000000001</v>
      </c>
      <c r="C29" s="77">
        <v>57.146000000000001</v>
      </c>
      <c r="D29" s="77">
        <v>60.87</v>
      </c>
      <c r="E29" s="77">
        <v>58.662999999999997</v>
      </c>
      <c r="F29" s="77">
        <v>54.468000000000004</v>
      </c>
      <c r="G29" s="77">
        <v>69.236999999999995</v>
      </c>
      <c r="H29" s="77">
        <v>77.046000000000006</v>
      </c>
      <c r="I29" s="77">
        <v>75.155000000000001</v>
      </c>
      <c r="J29" s="77">
        <v>62.606000000000002</v>
      </c>
      <c r="K29" s="77">
        <v>51.787999999999997</v>
      </c>
      <c r="L29" s="77">
        <v>64.152000000000001</v>
      </c>
      <c r="M29" s="77">
        <v>81.221999999999994</v>
      </c>
      <c r="N29" s="77">
        <v>78.378</v>
      </c>
      <c r="O29" s="77">
        <v>79.83</v>
      </c>
      <c r="P29" s="77">
        <v>61.076000000000001</v>
      </c>
      <c r="Q29" s="77">
        <v>54.82</v>
      </c>
      <c r="R29" s="77">
        <v>63.960999999999999</v>
      </c>
      <c r="S29" s="77">
        <v>62.344999999999999</v>
      </c>
      <c r="T29" s="77">
        <v>91.712999999999994</v>
      </c>
      <c r="U29" s="77">
        <v>91.738</v>
      </c>
      <c r="V29" s="77">
        <v>83.179000000000002</v>
      </c>
      <c r="W29" s="77">
        <v>88.823999999999998</v>
      </c>
      <c r="X29" s="77">
        <v>69.018000000000001</v>
      </c>
      <c r="Y29" s="77">
        <v>57.881999999999998</v>
      </c>
      <c r="Z29" s="78"/>
      <c r="AA29" s="79">
        <f>SUM(B29:Z29)</f>
        <v>1659.1320000000005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64.015000000000001</v>
      </c>
      <c r="C31" s="62">
        <f t="shared" ref="C31:Z31" si="4">IF(LEN(C$2)&gt;0,SUM(C28:C30),"")</f>
        <v>57.146000000000001</v>
      </c>
      <c r="D31" s="62">
        <f t="shared" si="4"/>
        <v>60.87</v>
      </c>
      <c r="E31" s="62">
        <f t="shared" si="4"/>
        <v>58.662999999999997</v>
      </c>
      <c r="F31" s="62">
        <f t="shared" si="4"/>
        <v>54.468000000000004</v>
      </c>
      <c r="G31" s="62">
        <f t="shared" si="4"/>
        <v>69.236999999999995</v>
      </c>
      <c r="H31" s="62">
        <f t="shared" si="4"/>
        <v>77.046000000000006</v>
      </c>
      <c r="I31" s="62">
        <f t="shared" si="4"/>
        <v>75.155000000000001</v>
      </c>
      <c r="J31" s="62">
        <f t="shared" si="4"/>
        <v>62.606000000000002</v>
      </c>
      <c r="K31" s="62">
        <f t="shared" si="4"/>
        <v>51.787999999999997</v>
      </c>
      <c r="L31" s="62">
        <f t="shared" si="4"/>
        <v>64.152000000000001</v>
      </c>
      <c r="M31" s="62">
        <f t="shared" si="4"/>
        <v>81.221999999999994</v>
      </c>
      <c r="N31" s="62">
        <f t="shared" si="4"/>
        <v>78.378</v>
      </c>
      <c r="O31" s="62">
        <f t="shared" si="4"/>
        <v>79.83</v>
      </c>
      <c r="P31" s="62">
        <f t="shared" si="4"/>
        <v>61.076000000000001</v>
      </c>
      <c r="Q31" s="62">
        <f t="shared" si="4"/>
        <v>54.82</v>
      </c>
      <c r="R31" s="62">
        <f t="shared" si="4"/>
        <v>63.960999999999999</v>
      </c>
      <c r="S31" s="62">
        <f t="shared" si="4"/>
        <v>62.344999999999999</v>
      </c>
      <c r="T31" s="62">
        <f t="shared" si="4"/>
        <v>91.712999999999994</v>
      </c>
      <c r="U31" s="62">
        <f t="shared" si="4"/>
        <v>91.738</v>
      </c>
      <c r="V31" s="62">
        <f t="shared" si="4"/>
        <v>83.179000000000002</v>
      </c>
      <c r="W31" s="62">
        <f t="shared" si="4"/>
        <v>88.823999999999998</v>
      </c>
      <c r="X31" s="62">
        <f t="shared" si="4"/>
        <v>69.018000000000001</v>
      </c>
      <c r="Y31" s="62">
        <f t="shared" si="4"/>
        <v>57.881999999999998</v>
      </c>
      <c r="Z31" s="63" t="str">
        <f t="shared" si="4"/>
        <v/>
      </c>
      <c r="AA31" s="64">
        <f>SUM(AA28:AA30)</f>
        <v>1659.1320000000005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64.015000000000001</v>
      </c>
      <c r="C51" s="88">
        <f t="shared" si="10"/>
        <v>57.146000000000008</v>
      </c>
      <c r="D51" s="88">
        <f t="shared" si="10"/>
        <v>60.87</v>
      </c>
      <c r="E51" s="88">
        <f t="shared" si="10"/>
        <v>58.66299999999999</v>
      </c>
      <c r="F51" s="88">
        <f t="shared" si="10"/>
        <v>54.467999999999996</v>
      </c>
      <c r="G51" s="88">
        <f t="shared" si="10"/>
        <v>69.236999999999995</v>
      </c>
      <c r="H51" s="88">
        <f t="shared" si="10"/>
        <v>77.046000000000006</v>
      </c>
      <c r="I51" s="88">
        <f t="shared" si="10"/>
        <v>75.155000000000001</v>
      </c>
      <c r="J51" s="88">
        <f t="shared" si="10"/>
        <v>62.606000000000009</v>
      </c>
      <c r="K51" s="88">
        <f t="shared" si="10"/>
        <v>51.788000000000011</v>
      </c>
      <c r="L51" s="88">
        <f t="shared" si="10"/>
        <v>64.151999999999987</v>
      </c>
      <c r="M51" s="88">
        <f t="shared" si="10"/>
        <v>81.222000000000023</v>
      </c>
      <c r="N51" s="88">
        <f t="shared" si="10"/>
        <v>78.378</v>
      </c>
      <c r="O51" s="88">
        <f t="shared" si="10"/>
        <v>79.83</v>
      </c>
      <c r="P51" s="88">
        <f t="shared" si="10"/>
        <v>61.076000000000001</v>
      </c>
      <c r="Q51" s="88">
        <f t="shared" si="10"/>
        <v>54.819999999999993</v>
      </c>
      <c r="R51" s="88">
        <f t="shared" si="10"/>
        <v>63.961000000000006</v>
      </c>
      <c r="S51" s="88">
        <f t="shared" si="10"/>
        <v>62.344999999999999</v>
      </c>
      <c r="T51" s="88">
        <f t="shared" si="10"/>
        <v>91.712999999999994</v>
      </c>
      <c r="U51" s="88">
        <f t="shared" si="10"/>
        <v>91.738</v>
      </c>
      <c r="V51" s="88">
        <f t="shared" si="10"/>
        <v>83.179000000000002</v>
      </c>
      <c r="W51" s="88">
        <f t="shared" si="10"/>
        <v>88.823999999999998</v>
      </c>
      <c r="X51" s="88">
        <f t="shared" si="10"/>
        <v>69.018000000000001</v>
      </c>
      <c r="Y51" s="88">
        <f t="shared" si="10"/>
        <v>57.881999999999998</v>
      </c>
      <c r="Z51" s="89" t="str">
        <f t="shared" si="10"/>
        <v/>
      </c>
      <c r="AA51" s="105">
        <f>SUM(B51:Z51)</f>
        <v>1659.1320000000003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64.015000000000001</v>
      </c>
      <c r="C4" s="18">
        <v>57.146000000000001</v>
      </c>
      <c r="D4" s="18">
        <v>60.870000000000005</v>
      </c>
      <c r="E4" s="18">
        <v>58.662999999999997</v>
      </c>
      <c r="F4" s="18">
        <v>54.468000000000004</v>
      </c>
      <c r="G4" s="18">
        <v>69.237000000000009</v>
      </c>
      <c r="H4" s="18">
        <v>77.046000000000006</v>
      </c>
      <c r="I4" s="18">
        <v>75.155000000000015</v>
      </c>
      <c r="J4" s="18">
        <v>62.606000000000002</v>
      </c>
      <c r="K4" s="18">
        <v>51.787999999999997</v>
      </c>
      <c r="L4" s="18">
        <v>64.152000000000001</v>
      </c>
      <c r="M4" s="18">
        <v>81.221999999999994</v>
      </c>
      <c r="N4" s="18">
        <v>78.377999999999986</v>
      </c>
      <c r="O4" s="18">
        <v>79.83</v>
      </c>
      <c r="P4" s="18">
        <v>61.075999999999993</v>
      </c>
      <c r="Q4" s="18">
        <v>54.82</v>
      </c>
      <c r="R4" s="18">
        <v>63.960999999999999</v>
      </c>
      <c r="S4" s="18">
        <v>62.344999999999999</v>
      </c>
      <c r="T4" s="18">
        <v>91.712999999999994</v>
      </c>
      <c r="U4" s="18">
        <v>91.738</v>
      </c>
      <c r="V4" s="18">
        <v>83.179000000000002</v>
      </c>
      <c r="W4" s="18">
        <v>88.823999999999998</v>
      </c>
      <c r="X4" s="18">
        <v>69.018000000000001</v>
      </c>
      <c r="Y4" s="18">
        <v>57.881999999999998</v>
      </c>
      <c r="Z4" s="19"/>
      <c r="AA4" s="20">
        <f>SUM(B4:Z4)</f>
        <v>1659.1320000000005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292</v>
      </c>
      <c r="C7" s="28">
        <v>286.63</v>
      </c>
      <c r="D7" s="28">
        <v>264.58</v>
      </c>
      <c r="E7" s="28">
        <v>264.29000000000002</v>
      </c>
      <c r="F7" s="28">
        <v>263.20999999999998</v>
      </c>
      <c r="G7" s="28">
        <v>284.58999999999997</v>
      </c>
      <c r="H7" s="28">
        <v>265.18</v>
      </c>
      <c r="I7" s="28">
        <v>287.63</v>
      </c>
      <c r="J7" s="28">
        <v>263.07</v>
      </c>
      <c r="K7" s="28">
        <v>223.61</v>
      </c>
      <c r="L7" s="28">
        <v>262.47000000000003</v>
      </c>
      <c r="M7" s="28">
        <v>209</v>
      </c>
      <c r="N7" s="28">
        <v>265.70999999999998</v>
      </c>
      <c r="O7" s="28">
        <v>265.82</v>
      </c>
      <c r="P7" s="28">
        <v>259.77</v>
      </c>
      <c r="Q7" s="28">
        <v>263.36</v>
      </c>
      <c r="R7" s="28">
        <v>285.14999999999998</v>
      </c>
      <c r="S7" s="28">
        <v>242</v>
      </c>
      <c r="T7" s="28">
        <v>290.66000000000003</v>
      </c>
      <c r="U7" s="28">
        <v>290.58</v>
      </c>
      <c r="V7" s="28">
        <v>289.66000000000003</v>
      </c>
      <c r="W7" s="28">
        <v>289.44</v>
      </c>
      <c r="X7" s="28">
        <v>287.97000000000003</v>
      </c>
      <c r="Y7" s="28">
        <v>286.62</v>
      </c>
      <c r="Z7" s="29"/>
      <c r="AA7" s="30">
        <f>IF(SUM(B7:Z7)&lt;&gt;0,AVERAGEIF(B7:Z7,"&lt;&gt;"""),"")</f>
        <v>270.12499999999994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45</v>
      </c>
      <c r="U13" s="52">
        <v>46</v>
      </c>
      <c r="V13" s="52">
        <v>46</v>
      </c>
      <c r="W13" s="52">
        <v>46</v>
      </c>
      <c r="X13" s="52"/>
      <c r="Y13" s="52"/>
      <c r="Z13" s="53"/>
      <c r="AA13" s="54">
        <f t="shared" si="0"/>
        <v>183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1E-3</v>
      </c>
      <c r="H14" s="57"/>
      <c r="I14" s="57">
        <v>1E-3</v>
      </c>
      <c r="J14" s="57"/>
      <c r="K14" s="57">
        <v>9.9000000000000005E-2</v>
      </c>
      <c r="L14" s="57">
        <v>7.1999999999999995E-2</v>
      </c>
      <c r="M14" s="57"/>
      <c r="N14" s="57"/>
      <c r="O14" s="57"/>
      <c r="P14" s="57"/>
      <c r="Q14" s="57"/>
      <c r="R14" s="57"/>
      <c r="S14" s="57"/>
      <c r="T14" s="57">
        <v>8.0000000000000002E-3</v>
      </c>
      <c r="U14" s="57">
        <v>1.2999999999999999E-2</v>
      </c>
      <c r="V14" s="57">
        <v>9.2999999999999999E-2</v>
      </c>
      <c r="W14" s="57"/>
      <c r="X14" s="57"/>
      <c r="Y14" s="57"/>
      <c r="Z14" s="58"/>
      <c r="AA14" s="59">
        <f t="shared" si="0"/>
        <v>0.28700000000000003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1E-3</v>
      </c>
      <c r="H16" s="62">
        <f t="shared" si="1"/>
        <v>0</v>
      </c>
      <c r="I16" s="62">
        <f t="shared" si="1"/>
        <v>1E-3</v>
      </c>
      <c r="J16" s="62">
        <f t="shared" si="1"/>
        <v>0</v>
      </c>
      <c r="K16" s="62">
        <f t="shared" si="1"/>
        <v>9.9000000000000005E-2</v>
      </c>
      <c r="L16" s="62">
        <f t="shared" si="1"/>
        <v>7.1999999999999995E-2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45.008000000000003</v>
      </c>
      <c r="U16" s="62">
        <f t="shared" si="1"/>
        <v>46.012999999999998</v>
      </c>
      <c r="V16" s="62">
        <f t="shared" si="1"/>
        <v>46.093000000000004</v>
      </c>
      <c r="W16" s="62">
        <f t="shared" si="1"/>
        <v>46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183.28700000000001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47.768999999999998</v>
      </c>
      <c r="C20" s="77">
        <v>39.177</v>
      </c>
      <c r="D20" s="77">
        <v>38.85</v>
      </c>
      <c r="E20" s="77">
        <v>38.893000000000001</v>
      </c>
      <c r="F20" s="77">
        <v>38.673000000000002</v>
      </c>
      <c r="G20" s="77">
        <v>39.847999999999999</v>
      </c>
      <c r="H20" s="77">
        <v>40.235999999999997</v>
      </c>
      <c r="I20" s="77">
        <v>53.989000000000004</v>
      </c>
      <c r="J20" s="77">
        <v>47.143000000000001</v>
      </c>
      <c r="K20" s="77">
        <v>49.546999999999997</v>
      </c>
      <c r="L20" s="77">
        <v>59.480999999999995</v>
      </c>
      <c r="M20" s="77">
        <v>54.920999999999999</v>
      </c>
      <c r="N20" s="77">
        <v>58.826999999999998</v>
      </c>
      <c r="O20" s="77">
        <v>59.509</v>
      </c>
      <c r="P20" s="77">
        <v>54.108999999999995</v>
      </c>
      <c r="Q20" s="77">
        <v>52.82</v>
      </c>
      <c r="R20" s="77">
        <v>52.632999999999996</v>
      </c>
      <c r="S20" s="77">
        <v>47.092999999999996</v>
      </c>
      <c r="T20" s="77">
        <v>43.704999999999998</v>
      </c>
      <c r="U20" s="77">
        <v>42.062000000000005</v>
      </c>
      <c r="V20" s="77">
        <v>37.085999999999999</v>
      </c>
      <c r="W20" s="77">
        <v>39.823999999999998</v>
      </c>
      <c r="X20" s="77">
        <v>69.018000000000001</v>
      </c>
      <c r="Y20" s="77">
        <v>57.881999999999998</v>
      </c>
      <c r="Z20" s="78"/>
      <c r="AA20" s="79">
        <f t="shared" si="2"/>
        <v>1163.0950000000003</v>
      </c>
    </row>
    <row r="21" spans="1:27" ht="24.95" customHeight="1" x14ac:dyDescent="0.2">
      <c r="A21" s="75" t="s">
        <v>16</v>
      </c>
      <c r="B21" s="80">
        <v>16.245999999999999</v>
      </c>
      <c r="C21" s="81">
        <v>17.969000000000001</v>
      </c>
      <c r="D21" s="81">
        <v>22.019999999999996</v>
      </c>
      <c r="E21" s="81">
        <v>19.77</v>
      </c>
      <c r="F21" s="81">
        <v>15.795</v>
      </c>
      <c r="G21" s="81">
        <v>29.388000000000002</v>
      </c>
      <c r="H21" s="81">
        <v>36.81</v>
      </c>
      <c r="I21" s="81">
        <v>21.164999999999999</v>
      </c>
      <c r="J21" s="81">
        <v>15.462999999999999</v>
      </c>
      <c r="K21" s="81">
        <v>2.1419999999999999</v>
      </c>
      <c r="L21" s="81">
        <v>4.5989999999999993</v>
      </c>
      <c r="M21" s="81">
        <v>26.301000000000002</v>
      </c>
      <c r="N21" s="81">
        <v>19.551000000000002</v>
      </c>
      <c r="O21" s="81">
        <v>20.320999999999998</v>
      </c>
      <c r="P21" s="81">
        <v>6.9669999999999996</v>
      </c>
      <c r="Q21" s="81">
        <v>2</v>
      </c>
      <c r="R21" s="81">
        <v>11.327999999999999</v>
      </c>
      <c r="S21" s="81">
        <v>15.251999999999999</v>
      </c>
      <c r="T21" s="81">
        <v>3</v>
      </c>
      <c r="U21" s="81">
        <v>3.6630000000000003</v>
      </c>
      <c r="V21" s="81"/>
      <c r="W21" s="81">
        <v>3</v>
      </c>
      <c r="X21" s="81"/>
      <c r="Y21" s="81"/>
      <c r="Z21" s="78"/>
      <c r="AA21" s="79">
        <f t="shared" si="2"/>
        <v>312.74999999999994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64.015000000000001</v>
      </c>
      <c r="C25" s="88">
        <f t="shared" si="3"/>
        <v>57.146000000000001</v>
      </c>
      <c r="D25" s="88">
        <f t="shared" si="3"/>
        <v>60.87</v>
      </c>
      <c r="E25" s="88">
        <f t="shared" si="3"/>
        <v>58.662999999999997</v>
      </c>
      <c r="F25" s="88">
        <f t="shared" si="3"/>
        <v>54.468000000000004</v>
      </c>
      <c r="G25" s="88">
        <f t="shared" si="3"/>
        <v>69.236000000000004</v>
      </c>
      <c r="H25" s="88">
        <f t="shared" si="3"/>
        <v>77.045999999999992</v>
      </c>
      <c r="I25" s="88">
        <f t="shared" si="3"/>
        <v>75.153999999999996</v>
      </c>
      <c r="J25" s="88">
        <f t="shared" si="3"/>
        <v>62.606000000000002</v>
      </c>
      <c r="K25" s="88">
        <f t="shared" si="3"/>
        <v>51.689</v>
      </c>
      <c r="L25" s="88">
        <f t="shared" si="3"/>
        <v>64.08</v>
      </c>
      <c r="M25" s="88">
        <f t="shared" si="3"/>
        <v>81.222000000000008</v>
      </c>
      <c r="N25" s="88">
        <f t="shared" si="3"/>
        <v>78.378</v>
      </c>
      <c r="O25" s="88">
        <f t="shared" si="3"/>
        <v>79.83</v>
      </c>
      <c r="P25" s="88">
        <f t="shared" si="3"/>
        <v>61.075999999999993</v>
      </c>
      <c r="Q25" s="88">
        <f t="shared" si="3"/>
        <v>54.82</v>
      </c>
      <c r="R25" s="88">
        <f t="shared" si="3"/>
        <v>63.960999999999999</v>
      </c>
      <c r="S25" s="88">
        <f t="shared" si="3"/>
        <v>62.344999999999999</v>
      </c>
      <c r="T25" s="88">
        <f t="shared" si="3"/>
        <v>46.704999999999998</v>
      </c>
      <c r="U25" s="88">
        <f t="shared" si="3"/>
        <v>45.725000000000009</v>
      </c>
      <c r="V25" s="88">
        <f t="shared" si="3"/>
        <v>37.085999999999999</v>
      </c>
      <c r="W25" s="88">
        <f t="shared" si="3"/>
        <v>42.823999999999998</v>
      </c>
      <c r="X25" s="88">
        <f t="shared" si="3"/>
        <v>69.018000000000001</v>
      </c>
      <c r="Y25" s="88">
        <f t="shared" si="3"/>
        <v>57.881999999999998</v>
      </c>
      <c r="Z25" s="89">
        <f t="shared" si="3"/>
        <v>0</v>
      </c>
      <c r="AA25" s="90">
        <f t="shared" si="3"/>
        <v>1475.8450000000003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64.015000000000001</v>
      </c>
      <c r="C29" s="77">
        <v>57.146000000000001</v>
      </c>
      <c r="D29" s="77">
        <v>60.87</v>
      </c>
      <c r="E29" s="77">
        <v>58.662999999999997</v>
      </c>
      <c r="F29" s="77">
        <v>54.468000000000004</v>
      </c>
      <c r="G29" s="77">
        <v>69.236999999999995</v>
      </c>
      <c r="H29" s="77">
        <v>77.046000000000006</v>
      </c>
      <c r="I29" s="77">
        <v>75.155000000000001</v>
      </c>
      <c r="J29" s="77">
        <v>62.606000000000002</v>
      </c>
      <c r="K29" s="77">
        <v>51.787999999999997</v>
      </c>
      <c r="L29" s="77">
        <v>64.152000000000001</v>
      </c>
      <c r="M29" s="77">
        <v>81.221999999999994</v>
      </c>
      <c r="N29" s="77">
        <v>78.378</v>
      </c>
      <c r="O29" s="77">
        <v>79.83</v>
      </c>
      <c r="P29" s="77">
        <v>61.076000000000001</v>
      </c>
      <c r="Q29" s="77">
        <v>54.82</v>
      </c>
      <c r="R29" s="77">
        <v>63.960999999999999</v>
      </c>
      <c r="S29" s="77">
        <v>62.344999999999999</v>
      </c>
      <c r="T29" s="77">
        <v>91.712999999999994</v>
      </c>
      <c r="U29" s="77">
        <v>91.738</v>
      </c>
      <c r="V29" s="77">
        <v>83.179000000000002</v>
      </c>
      <c r="W29" s="77">
        <v>88.823999999999998</v>
      </c>
      <c r="X29" s="77">
        <v>69.018000000000001</v>
      </c>
      <c r="Y29" s="77">
        <v>57.881999999999998</v>
      </c>
      <c r="Z29" s="78"/>
      <c r="AA29" s="79">
        <f>SUM(B29:Z29)</f>
        <v>1659.1320000000005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64.015000000000001</v>
      </c>
      <c r="C31" s="62">
        <f t="shared" si="4"/>
        <v>57.146000000000001</v>
      </c>
      <c r="D31" s="62">
        <f t="shared" si="4"/>
        <v>60.87</v>
      </c>
      <c r="E31" s="62">
        <f t="shared" si="4"/>
        <v>58.662999999999997</v>
      </c>
      <c r="F31" s="62">
        <f t="shared" si="4"/>
        <v>54.468000000000004</v>
      </c>
      <c r="G31" s="62">
        <f t="shared" si="4"/>
        <v>69.236999999999995</v>
      </c>
      <c r="H31" s="62">
        <f t="shared" si="4"/>
        <v>77.046000000000006</v>
      </c>
      <c r="I31" s="62">
        <f t="shared" si="4"/>
        <v>75.155000000000001</v>
      </c>
      <c r="J31" s="62">
        <f t="shared" si="4"/>
        <v>62.606000000000002</v>
      </c>
      <c r="K31" s="62">
        <f t="shared" si="4"/>
        <v>51.787999999999997</v>
      </c>
      <c r="L31" s="62">
        <f t="shared" si="4"/>
        <v>64.152000000000001</v>
      </c>
      <c r="M31" s="62">
        <f t="shared" si="4"/>
        <v>81.221999999999994</v>
      </c>
      <c r="N31" s="62">
        <f t="shared" si="4"/>
        <v>78.378</v>
      </c>
      <c r="O31" s="62">
        <f t="shared" si="4"/>
        <v>79.83</v>
      </c>
      <c r="P31" s="62">
        <f t="shared" si="4"/>
        <v>61.076000000000001</v>
      </c>
      <c r="Q31" s="62">
        <f t="shared" si="4"/>
        <v>54.82</v>
      </c>
      <c r="R31" s="62">
        <f t="shared" si="4"/>
        <v>63.960999999999999</v>
      </c>
      <c r="S31" s="62">
        <f t="shared" si="4"/>
        <v>62.344999999999999</v>
      </c>
      <c r="T31" s="62">
        <f t="shared" si="4"/>
        <v>91.712999999999994</v>
      </c>
      <c r="U31" s="62">
        <f t="shared" si="4"/>
        <v>91.738</v>
      </c>
      <c r="V31" s="62">
        <f t="shared" si="4"/>
        <v>83.179000000000002</v>
      </c>
      <c r="W31" s="62">
        <f t="shared" si="4"/>
        <v>88.823999999999998</v>
      </c>
      <c r="X31" s="62">
        <f t="shared" si="4"/>
        <v>69.018000000000001</v>
      </c>
      <c r="Y31" s="62">
        <f t="shared" si="4"/>
        <v>57.881999999999998</v>
      </c>
      <c r="Z31" s="63">
        <f t="shared" si="4"/>
        <v>0</v>
      </c>
      <c r="AA31" s="64">
        <f t="shared" si="4"/>
        <v>1659.1320000000005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64.015000000000001</v>
      </c>
      <c r="C51" s="88">
        <f t="shared" si="10"/>
        <v>57.146000000000001</v>
      </c>
      <c r="D51" s="88">
        <f t="shared" si="10"/>
        <v>60.87</v>
      </c>
      <c r="E51" s="88">
        <f t="shared" si="10"/>
        <v>58.662999999999997</v>
      </c>
      <c r="F51" s="88">
        <f t="shared" si="10"/>
        <v>54.468000000000004</v>
      </c>
      <c r="G51" s="88">
        <f t="shared" si="10"/>
        <v>69.237000000000009</v>
      </c>
      <c r="H51" s="88">
        <f t="shared" si="10"/>
        <v>77.045999999999992</v>
      </c>
      <c r="I51" s="88">
        <f t="shared" si="10"/>
        <v>75.155000000000001</v>
      </c>
      <c r="J51" s="88">
        <f t="shared" si="10"/>
        <v>62.606000000000002</v>
      </c>
      <c r="K51" s="88">
        <f t="shared" si="10"/>
        <v>51.787999999999997</v>
      </c>
      <c r="L51" s="88">
        <f t="shared" si="10"/>
        <v>64.152000000000001</v>
      </c>
      <c r="M51" s="88">
        <f t="shared" si="10"/>
        <v>81.222000000000008</v>
      </c>
      <c r="N51" s="88">
        <f t="shared" si="10"/>
        <v>78.378</v>
      </c>
      <c r="O51" s="88">
        <f t="shared" si="10"/>
        <v>79.83</v>
      </c>
      <c r="P51" s="88">
        <f t="shared" si="10"/>
        <v>61.075999999999993</v>
      </c>
      <c r="Q51" s="88">
        <f t="shared" si="10"/>
        <v>54.82</v>
      </c>
      <c r="R51" s="88">
        <f t="shared" si="10"/>
        <v>63.960999999999999</v>
      </c>
      <c r="S51" s="88">
        <f t="shared" si="10"/>
        <v>62.344999999999999</v>
      </c>
      <c r="T51" s="88">
        <f t="shared" si="10"/>
        <v>91.712999999999994</v>
      </c>
      <c r="U51" s="88">
        <f t="shared" si="10"/>
        <v>91.738</v>
      </c>
      <c r="V51" s="88">
        <f t="shared" si="10"/>
        <v>83.179000000000002</v>
      </c>
      <c r="W51" s="88">
        <f t="shared" si="10"/>
        <v>88.823999999999998</v>
      </c>
      <c r="X51" s="88">
        <f t="shared" si="10"/>
        <v>69.018000000000001</v>
      </c>
      <c r="Y51" s="88">
        <f t="shared" si="10"/>
        <v>57.881999999999998</v>
      </c>
      <c r="Z51" s="89">
        <f t="shared" si="10"/>
        <v>0</v>
      </c>
      <c r="AA51" s="105">
        <f>SUM(B51:Z51)</f>
        <v>1659.1320000000005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292</v>
      </c>
      <c r="C7" s="118">
        <v>286.63</v>
      </c>
      <c r="D7" s="118">
        <v>264.58</v>
      </c>
      <c r="E7" s="118">
        <v>264.29000000000002</v>
      </c>
      <c r="F7" s="118">
        <v>263.20999999999998</v>
      </c>
      <c r="G7" s="118">
        <v>284.58999999999997</v>
      </c>
      <c r="H7" s="118">
        <v>265.18</v>
      </c>
      <c r="I7" s="118">
        <v>287.63</v>
      </c>
      <c r="J7" s="118">
        <v>263.07</v>
      </c>
      <c r="K7" s="118">
        <v>223.61</v>
      </c>
      <c r="L7" s="118">
        <v>262.47000000000003</v>
      </c>
      <c r="M7" s="118">
        <v>209</v>
      </c>
      <c r="N7" s="118">
        <v>265.70999999999998</v>
      </c>
      <c r="O7" s="118">
        <v>265.82</v>
      </c>
      <c r="P7" s="118">
        <v>259.77</v>
      </c>
      <c r="Q7" s="118">
        <v>263.36</v>
      </c>
      <c r="R7" s="118">
        <v>285.14999999999998</v>
      </c>
      <c r="S7" s="118">
        <v>242</v>
      </c>
      <c r="T7" s="118">
        <v>290.66000000000003</v>
      </c>
      <c r="U7" s="118">
        <v>290.58</v>
      </c>
      <c r="V7" s="118">
        <v>289.66000000000003</v>
      </c>
      <c r="W7" s="118">
        <v>289.44</v>
      </c>
      <c r="X7" s="118">
        <v>287.97000000000003</v>
      </c>
      <c r="Y7" s="118">
        <v>286.62</v>
      </c>
      <c r="Z7" s="119"/>
      <c r="AA7" s="120">
        <f>IF(SUM(B7:Z7)&lt;&gt;0,AVERAGEIF(B7:Z7,"&lt;&gt;"""),"")</f>
        <v>270.12499999999994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2022-07-18T20:22:58Z</dcterms:created>
  <dcterms:modified xsi:type="dcterms:W3CDTF">2022-07-18T20:22:59Z</dcterms:modified>
</cp:coreProperties>
</file>