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<sst xmlns="http://schemas.openxmlformats.org/spreadsheetml/2006/main" count="117" uniqueCount="53">
  <si>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17/07/2022 23:20:16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</si>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</sst>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10.158999999999999</c:v>
                </c:pt>
                <c:pt idx="1">
                  <c:v>13.541</c:v>
                </c:pt>
                <c:pt idx="6">
                  <c:v>17.16</c:v>
                </c:pt>
                <c:pt idx="7">
                  <c:v>37.454999999999998</c:v>
                </c:pt>
                <c:pt idx="8">
                  <c:v>4.79</c:v>
                </c:pt>
                <c:pt idx="12">
                  <c:v>4.1050000000000004</c:v>
                </c:pt>
                <c:pt idx="13">
                  <c:v>9.5139999999999993</c:v>
                </c:pt>
                <c:pt idx="14">
                  <c:v>3.327</c:v>
                </c:pt>
                <c:pt idx="15">
                  <c:v>9.8209999999999997</c:v>
                </c:pt>
                <c:pt idx="16">
                  <c:v>31.395</c:v>
                </c:pt>
                <c:pt idx="17">
                  <c:v>57.198</c:v>
                </c:pt>
                <c:pt idx="18">
                  <c:v>70.671999999999997</c:v>
                </c:pt>
                <c:pt idx="19">
                  <c:v>55.815000000000005</c:v>
                </c:pt>
                <c:pt idx="20">
                  <c:v>64.057999999999993</c:v>
                </c:pt>
                <c:pt idx="21">
                  <c:v>15.042</c:v>
                </c:pt>
                <c:pt idx="22">
                  <c:v>6.1829999999999998</c:v>
                </c:pt>
                <c:pt idx="23">
                  <c:v>153.94599999999997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16.184999999999999</c:v>
                </c:pt>
                <c:pt idx="1">
                  <c:v>22.730000000000004</c:v>
                </c:pt>
                <c:pt idx="2">
                  <c:v>35.907000000000004</c:v>
                </c:pt>
                <c:pt idx="3">
                  <c:v>27.635999999999999</c:v>
                </c:pt>
                <c:pt idx="4">
                  <c:v>25.371999999999996</c:v>
                </c:pt>
                <c:pt idx="5">
                  <c:v>25.967999999999993</c:v>
                </c:pt>
                <c:pt idx="6">
                  <c:v>24.341000000000001</c:v>
                </c:pt>
                <c:pt idx="7">
                  <c:v>72.051000000000002</c:v>
                </c:pt>
                <c:pt idx="8">
                  <c:v>26.629999999999995</c:v>
                </c:pt>
                <c:pt idx="9">
                  <c:v>31.754000000000001</c:v>
                </c:pt>
                <c:pt idx="10">
                  <c:v>32.387000000000008</c:v>
                </c:pt>
                <c:pt idx="11">
                  <c:v>32.070999999999998</c:v>
                </c:pt>
                <c:pt idx="12">
                  <c:v>29.138000000000002</c:v>
                </c:pt>
                <c:pt idx="13">
                  <c:v>29.419</c:v>
                </c:pt>
                <c:pt idx="14">
                  <c:v>29.287000000000003</c:v>
                </c:pt>
                <c:pt idx="15">
                  <c:v>28.767999999999997</c:v>
                </c:pt>
                <c:pt idx="16">
                  <c:v>27.885999999999999</c:v>
                </c:pt>
                <c:pt idx="17">
                  <c:v>67.515000000000001</c:v>
                </c:pt>
                <c:pt idx="18">
                  <c:v>24.308</c:v>
                </c:pt>
                <c:pt idx="19">
                  <c:v>22.511000000000003</c:v>
                </c:pt>
                <c:pt idx="20">
                  <c:v>22.302</c:v>
                </c:pt>
                <c:pt idx="21">
                  <c:v>21.869</c:v>
                </c:pt>
                <c:pt idx="22">
                  <c:v>22.510999999999999</c:v>
                </c:pt>
                <c:pt idx="23">
                  <c:v>24.288999999999998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2.92</c:v>
                </c:pt>
                <c:pt idx="20">
                  <c:v>3.1179999999999999</c:v>
                </c:pt>
                <c:pt idx="21">
                  <c:v>1.2529999999999999</c:v>
                </c:pt>
                <c:pt idx="22">
                  <c:v>0.26400000000000001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5762104"/>
        <c:axId val="395762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26.344000000000001</c:v>
                </c:pt>
                <c:pt idx="1">
                  <c:v>36.271999999999998</c:v>
                </c:pt>
                <c:pt idx="2">
                  <c:v>40.747</c:v>
                </c:pt>
                <c:pt idx="3">
                  <c:v>27.635999999999999</c:v>
                </c:pt>
                <c:pt idx="4">
                  <c:v>25.372</c:v>
                </c:pt>
                <c:pt idx="5">
                  <c:v>25.968</c:v>
                </c:pt>
                <c:pt idx="6">
                  <c:v>41.500999999999998</c:v>
                </c:pt>
                <c:pt idx="7">
                  <c:v>115.81400000000001</c:v>
                </c:pt>
                <c:pt idx="8">
                  <c:v>32.934000000000005</c:v>
                </c:pt>
                <c:pt idx="9">
                  <c:v>34.422999999999995</c:v>
                </c:pt>
                <c:pt idx="10">
                  <c:v>37.344999999999999</c:v>
                </c:pt>
                <c:pt idx="11">
                  <c:v>36.795000000000002</c:v>
                </c:pt>
                <c:pt idx="12">
                  <c:v>37.947000000000003</c:v>
                </c:pt>
                <c:pt idx="13">
                  <c:v>44.026000000000003</c:v>
                </c:pt>
                <c:pt idx="14">
                  <c:v>38.634</c:v>
                </c:pt>
                <c:pt idx="15">
                  <c:v>40.993000000000002</c:v>
                </c:pt>
                <c:pt idx="16">
                  <c:v>59.281000000000006</c:v>
                </c:pt>
                <c:pt idx="17">
                  <c:v>132.37800000000001</c:v>
                </c:pt>
                <c:pt idx="18">
                  <c:v>97.383999999999986</c:v>
                </c:pt>
                <c:pt idx="19">
                  <c:v>81.246000000000009</c:v>
                </c:pt>
                <c:pt idx="20">
                  <c:v>89.478000000000009</c:v>
                </c:pt>
                <c:pt idx="21">
                  <c:v>38.164000000000001</c:v>
                </c:pt>
                <c:pt idx="22">
                  <c:v>28.957999999999998</c:v>
                </c:pt>
                <c:pt idx="23">
                  <c:v>182.77099999999999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762104"/>
        <c:axId val="395762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311.82</c:v>
                </c:pt>
                <c:pt idx="1">
                  <c:v>302.89</c:v>
                </c:pt>
                <c:pt idx="2">
                  <c:v>284.27</c:v>
                </c:pt>
                <c:pt idx="3">
                  <c:v>257.44</c:v>
                </c:pt>
                <c:pt idx="4">
                  <c:v>204.48</c:v>
                </c:pt>
                <c:pt idx="5">
                  <c:v>220</c:v>
                </c:pt>
                <c:pt idx="6">
                  <c:v>292.5</c:v>
                </c:pt>
                <c:pt idx="7">
                  <c:v>395.19</c:v>
                </c:pt>
                <c:pt idx="8">
                  <c:v>271.83999999999997</c:v>
                </c:pt>
                <c:pt idx="9">
                  <c:v>222.3</c:v>
                </c:pt>
                <c:pt idx="10">
                  <c:v>220.94</c:v>
                </c:pt>
                <c:pt idx="11">
                  <c:v>212.49</c:v>
                </c:pt>
                <c:pt idx="12">
                  <c:v>260.97000000000003</c:v>
                </c:pt>
                <c:pt idx="13">
                  <c:v>267.52999999999997</c:v>
                </c:pt>
                <c:pt idx="14">
                  <c:v>261.23</c:v>
                </c:pt>
                <c:pt idx="15">
                  <c:v>270.33</c:v>
                </c:pt>
                <c:pt idx="16">
                  <c:v>330.48</c:v>
                </c:pt>
                <c:pt idx="17">
                  <c:v>418.23</c:v>
                </c:pt>
                <c:pt idx="18">
                  <c:v>395.01</c:v>
                </c:pt>
                <c:pt idx="19">
                  <c:v>318.72000000000003</c:v>
                </c:pt>
                <c:pt idx="20">
                  <c:v>324.27999999999997</c:v>
                </c:pt>
                <c:pt idx="21">
                  <c:v>293.42</c:v>
                </c:pt>
                <c:pt idx="22">
                  <c:v>292.82</c:v>
                </c:pt>
                <c:pt idx="23">
                  <c:v>395.06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763280"/>
        <c:axId val="395762888"/>
      </c:lineChart>
      <c:catAx>
        <c:axId val="395762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762496"/>
        <c:crosses val="autoZero"/>
        <c:auto val="1"/>
        <c:lblAlgn val="ctr"/>
        <c:lblOffset val="100"/>
        <c:noMultiLvlLbl val="0"/>
      </c:catAx>
      <c:valAx>
        <c:axId val="39576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762104"/>
        <c:crosses val="autoZero"/>
        <c:crossBetween val="between"/>
      </c:valAx>
      <c:valAx>
        <c:axId val="395762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763280"/>
        <c:crosses val="max"/>
        <c:crossBetween val="between"/>
      </c:valAx>
      <c:catAx>
        <c:axId val="395763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762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26.344000000000001</v>
      </c>
      <c r="C4" s="18">
        <v>36.272000000000006</v>
      </c>
      <c r="D4" s="18">
        <v>40.747</v>
      </c>
      <c r="E4" s="18">
        <v>27.635999999999999</v>
      </c>
      <c r="F4" s="18">
        <v>25.371999999999996</v>
      </c>
      <c r="G4" s="18">
        <v>25.967999999999993</v>
      </c>
      <c r="H4" s="18">
        <v>41.501000000000005</v>
      </c>
      <c r="I4" s="18">
        <v>115.82999999999998</v>
      </c>
      <c r="J4" s="18">
        <v>32.933999999999997</v>
      </c>
      <c r="K4" s="18">
        <v>34.423000000000002</v>
      </c>
      <c r="L4" s="18">
        <v>37.344999999999999</v>
      </c>
      <c r="M4" s="18">
        <v>36.794999999999995</v>
      </c>
      <c r="N4" s="18">
        <v>37.947000000000003</v>
      </c>
      <c r="O4" s="18">
        <v>44.026000000000003</v>
      </c>
      <c r="P4" s="18">
        <v>38.634</v>
      </c>
      <c r="Q4" s="18">
        <v>40.992999999999995</v>
      </c>
      <c r="R4" s="18">
        <v>59.281000000000006</v>
      </c>
      <c r="S4" s="18">
        <v>132.38200000000001</v>
      </c>
      <c r="T4" s="18">
        <v>97.40100000000001</v>
      </c>
      <c r="U4" s="18">
        <v>81.246000000000009</v>
      </c>
      <c r="V4" s="18">
        <v>89.47799999999998</v>
      </c>
      <c r="W4" s="18">
        <v>38.164000000000001</v>
      </c>
      <c r="X4" s="18">
        <v>28.957999999999998</v>
      </c>
      <c r="Y4" s="18">
        <v>182.74</v>
      </c>
      <c r="Z4" s="19"/>
      <c r="AA4" s="20">
        <f>SUM(B4:Z4)</f>
        <v>1352.4170000000001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311.82</v>
      </c>
      <c r="C7" s="28">
        <v>302.89</v>
      </c>
      <c r="D7" s="28">
        <v>284.27</v>
      </c>
      <c r="E7" s="28">
        <v>257.44</v>
      </c>
      <c r="F7" s="28">
        <v>204.48</v>
      </c>
      <c r="G7" s="28">
        <v>220</v>
      </c>
      <c r="H7" s="28">
        <v>292.5</v>
      </c>
      <c r="I7" s="28">
        <v>395.19</v>
      </c>
      <c r="J7" s="28">
        <v>271.83999999999997</v>
      </c>
      <c r="K7" s="28">
        <v>222.3</v>
      </c>
      <c r="L7" s="28">
        <v>220.94</v>
      </c>
      <c r="M7" s="28">
        <v>212.49</v>
      </c>
      <c r="N7" s="28">
        <v>260.97000000000003</v>
      </c>
      <c r="O7" s="28">
        <v>267.52999999999997</v>
      </c>
      <c r="P7" s="28">
        <v>261.23</v>
      </c>
      <c r="Q7" s="28">
        <v>270.33</v>
      </c>
      <c r="R7" s="28">
        <v>330.48</v>
      </c>
      <c r="S7" s="28">
        <v>418.23</v>
      </c>
      <c r="T7" s="28">
        <v>395.01</v>
      </c>
      <c r="U7" s="28">
        <v>318.72000000000003</v>
      </c>
      <c r="V7" s="28">
        <v>324.27999999999997</v>
      </c>
      <c r="W7" s="28">
        <v>293.42</v>
      </c>
      <c r="X7" s="28">
        <v>292.82</v>
      </c>
      <c r="Y7" s="28">
        <v>395.06</v>
      </c>
      <c r="Z7" s="29"/>
      <c r="AA7" s="30">
        <f>IF(SUM(B7:Z7)&lt;&gt;0,AVERAGEIF(B7:Z7,"&lt;&gt;"""),"")</f>
        <v>292.67666666666668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10.158999999999999</v>
      </c>
      <c r="C12" s="52">
        <v>13.541</v>
      </c>
      <c r="D12" s="52"/>
      <c r="E12" s="52"/>
      <c r="F12" s="52"/>
      <c r="G12" s="52"/>
      <c r="H12" s="52">
        <v>17.16</v>
      </c>
      <c r="I12" s="52">
        <v>37.454999999999998</v>
      </c>
      <c r="J12" s="52">
        <v>4.79</v>
      </c>
      <c r="K12" s="52"/>
      <c r="L12" s="52"/>
      <c r="M12" s="52"/>
      <c r="N12" s="52">
        <v>4.1050000000000004</v>
      </c>
      <c r="O12" s="52">
        <v>9.5139999999999993</v>
      </c>
      <c r="P12" s="52">
        <v>3.327</v>
      </c>
      <c r="Q12" s="52">
        <v>9.8209999999999997</v>
      </c>
      <c r="R12" s="52">
        <v>31.395</v>
      </c>
      <c r="S12" s="52">
        <v>57.198</v>
      </c>
      <c r="T12" s="52">
        <v>70.671999999999997</v>
      </c>
      <c r="U12" s="52">
        <v>55.815000000000005</v>
      </c>
      <c r="V12" s="52">
        <v>64.057999999999993</v>
      </c>
      <c r="W12" s="52">
        <v>15.042</v>
      </c>
      <c r="X12" s="52">
        <v>6.1829999999999998</v>
      </c>
      <c r="Y12" s="52">
        <v>153.94599999999997</v>
      </c>
      <c r="Z12" s="53"/>
      <c r="AA12" s="54">
        <f t="shared" si="0"/>
        <v>564.18099999999993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2.92</v>
      </c>
      <c r="V13" s="52">
        <v>3.1179999999999999</v>
      </c>
      <c r="W13" s="52">
        <v>1.2529999999999999</v>
      </c>
      <c r="X13" s="52">
        <v>0.26400000000000001</v>
      </c>
      <c r="Y13" s="52"/>
      <c r="Z13" s="53"/>
      <c r="AA13" s="54">
        <f t="shared" si="0"/>
        <v>7.5550000000000006</v>
      </c>
    </row>
    <row r="14" spans="1:27" ht="24.95" customHeight="1" x14ac:dyDescent="0.2">
      <c r="A14" s="55" t="s">
        <v>10</v>
      </c>
      <c r="B14" s="56">
        <v>16.184999999999999</v>
      </c>
      <c r="C14" s="57">
        <v>22.730000000000004</v>
      </c>
      <c r="D14" s="57">
        <v>35.907000000000004</v>
      </c>
      <c r="E14" s="57">
        <v>27.635999999999999</v>
      </c>
      <c r="F14" s="57">
        <v>25.371999999999996</v>
      </c>
      <c r="G14" s="57">
        <v>25.967999999999993</v>
      </c>
      <c r="H14" s="57">
        <v>24.341000000000001</v>
      </c>
      <c r="I14" s="57">
        <v>72.051000000000002</v>
      </c>
      <c r="J14" s="57">
        <v>26.629999999999995</v>
      </c>
      <c r="K14" s="57">
        <v>31.754000000000001</v>
      </c>
      <c r="L14" s="57">
        <v>32.387000000000008</v>
      </c>
      <c r="M14" s="57">
        <v>32.070999999999998</v>
      </c>
      <c r="N14" s="57">
        <v>29.138000000000002</v>
      </c>
      <c r="O14" s="57">
        <v>29.419</v>
      </c>
      <c r="P14" s="57">
        <v>29.287000000000003</v>
      </c>
      <c r="Q14" s="57">
        <v>28.767999999999997</v>
      </c>
      <c r="R14" s="57">
        <v>27.885999999999999</v>
      </c>
      <c r="S14" s="57">
        <v>67.515000000000001</v>
      </c>
      <c r="T14" s="57">
        <v>24.308</v>
      </c>
      <c r="U14" s="57">
        <v>22.511000000000003</v>
      </c>
      <c r="V14" s="57">
        <v>22.302</v>
      </c>
      <c r="W14" s="57">
        <v>21.869</v>
      </c>
      <c r="X14" s="57">
        <v>22.510999999999999</v>
      </c>
      <c r="Y14" s="57">
        <v>24.288999999999998</v>
      </c>
      <c r="Z14" s="58"/>
      <c r="AA14" s="59">
        <f t="shared" si="0"/>
        <v>722.83499999999992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26.343999999999998</v>
      </c>
      <c r="C16" s="62">
        <f t="shared" ref="C16:Z16" si="1">IF(LEN(C$2)&gt;0,SUM(C10:C15),"")</f>
        <v>36.271000000000001</v>
      </c>
      <c r="D16" s="62">
        <f t="shared" si="1"/>
        <v>35.907000000000004</v>
      </c>
      <c r="E16" s="62">
        <f t="shared" si="1"/>
        <v>27.635999999999999</v>
      </c>
      <c r="F16" s="62">
        <f t="shared" si="1"/>
        <v>25.371999999999996</v>
      </c>
      <c r="G16" s="62">
        <f t="shared" si="1"/>
        <v>25.967999999999993</v>
      </c>
      <c r="H16" s="62">
        <f t="shared" si="1"/>
        <v>41.501000000000005</v>
      </c>
      <c r="I16" s="62">
        <f t="shared" si="1"/>
        <v>109.506</v>
      </c>
      <c r="J16" s="62">
        <f t="shared" si="1"/>
        <v>31.419999999999995</v>
      </c>
      <c r="K16" s="62">
        <f t="shared" si="1"/>
        <v>31.754000000000001</v>
      </c>
      <c r="L16" s="62">
        <f t="shared" si="1"/>
        <v>32.387000000000008</v>
      </c>
      <c r="M16" s="62">
        <f t="shared" si="1"/>
        <v>32.070999999999998</v>
      </c>
      <c r="N16" s="62">
        <f t="shared" si="1"/>
        <v>33.243000000000002</v>
      </c>
      <c r="O16" s="62">
        <f t="shared" si="1"/>
        <v>38.933</v>
      </c>
      <c r="P16" s="62">
        <f t="shared" si="1"/>
        <v>32.614000000000004</v>
      </c>
      <c r="Q16" s="62">
        <f t="shared" si="1"/>
        <v>38.588999999999999</v>
      </c>
      <c r="R16" s="62">
        <f t="shared" si="1"/>
        <v>59.280999999999999</v>
      </c>
      <c r="S16" s="62">
        <f t="shared" si="1"/>
        <v>124.71299999999999</v>
      </c>
      <c r="T16" s="62">
        <f t="shared" si="1"/>
        <v>94.97999999999999</v>
      </c>
      <c r="U16" s="62">
        <f t="shared" si="1"/>
        <v>81.246000000000009</v>
      </c>
      <c r="V16" s="62">
        <f t="shared" si="1"/>
        <v>89.47799999999998</v>
      </c>
      <c r="W16" s="62">
        <f t="shared" si="1"/>
        <v>38.164000000000001</v>
      </c>
      <c r="X16" s="62">
        <f t="shared" si="1"/>
        <v>28.957999999999998</v>
      </c>
      <c r="Y16" s="62">
        <f t="shared" si="1"/>
        <v>178.23499999999996</v>
      </c>
      <c r="Z16" s="63" t="str">
        <f t="shared" si="1"/>
        <v/>
      </c>
      <c r="AA16" s="64">
        <f>SUM(AA10:AA15)</f>
        <v>1294.5709999999999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1E-3</v>
      </c>
      <c r="D20" s="77">
        <v>4.84</v>
      </c>
      <c r="E20" s="77"/>
      <c r="F20" s="77"/>
      <c r="G20" s="77"/>
      <c r="H20" s="77"/>
      <c r="I20" s="77">
        <v>5.08</v>
      </c>
      <c r="J20" s="77"/>
      <c r="K20" s="77"/>
      <c r="L20" s="77"/>
      <c r="M20" s="77"/>
      <c r="N20" s="77"/>
      <c r="O20" s="77">
        <v>1E-3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9.9219999999999988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1.244</v>
      </c>
      <c r="J21" s="81">
        <v>1.514</v>
      </c>
      <c r="K21" s="81">
        <v>2.669</v>
      </c>
      <c r="L21" s="81">
        <v>4.9580000000000002</v>
      </c>
      <c r="M21" s="81">
        <v>4.7240000000000002</v>
      </c>
      <c r="N21" s="81">
        <v>4.7039999999999997</v>
      </c>
      <c r="O21" s="81">
        <v>5.0919999999999996</v>
      </c>
      <c r="P21" s="81">
        <v>6.02</v>
      </c>
      <c r="Q21" s="81">
        <v>2.4039999999999999</v>
      </c>
      <c r="R21" s="81"/>
      <c r="S21" s="81">
        <v>7.6689999999999996</v>
      </c>
      <c r="T21" s="81">
        <v>2.4209999999999998</v>
      </c>
      <c r="U21" s="81"/>
      <c r="V21" s="81"/>
      <c r="W21" s="81"/>
      <c r="X21" s="81"/>
      <c r="Y21" s="81">
        <v>4.5049999999999999</v>
      </c>
      <c r="Z21" s="78"/>
      <c r="AA21" s="79">
        <f t="shared" si="2"/>
        <v>47.923999999999992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1E-3</v>
      </c>
      <c r="D25" s="88">
        <f t="shared" si="3"/>
        <v>4.84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6.3239999999999998</v>
      </c>
      <c r="J25" s="88">
        <f t="shared" si="3"/>
        <v>1.514</v>
      </c>
      <c r="K25" s="88">
        <f t="shared" si="3"/>
        <v>2.669</v>
      </c>
      <c r="L25" s="88">
        <f t="shared" si="3"/>
        <v>4.9580000000000002</v>
      </c>
      <c r="M25" s="88">
        <f t="shared" si="3"/>
        <v>4.7240000000000002</v>
      </c>
      <c r="N25" s="88">
        <f t="shared" si="3"/>
        <v>4.7039999999999997</v>
      </c>
      <c r="O25" s="88">
        <f t="shared" si="3"/>
        <v>5.093</v>
      </c>
      <c r="P25" s="88">
        <f t="shared" si="3"/>
        <v>6.02</v>
      </c>
      <c r="Q25" s="88">
        <f t="shared" si="3"/>
        <v>2.4039999999999999</v>
      </c>
      <c r="R25" s="88">
        <f t="shared" si="3"/>
        <v>0</v>
      </c>
      <c r="S25" s="88">
        <f t="shared" si="3"/>
        <v>7.6689999999999996</v>
      </c>
      <c r="T25" s="88">
        <f t="shared" si="3"/>
        <v>2.4209999999999998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4.5049999999999999</v>
      </c>
      <c r="Z25" s="89" t="str">
        <f t="shared" si="3"/>
        <v/>
      </c>
      <c r="AA25" s="90">
        <f>SUM(AA19:AA24)</f>
        <v>57.845999999999989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26.344000000000001</v>
      </c>
      <c r="C29" s="77">
        <v>36.271999999999998</v>
      </c>
      <c r="D29" s="77">
        <v>40.747</v>
      </c>
      <c r="E29" s="77">
        <v>27.635999999999999</v>
      </c>
      <c r="F29" s="77">
        <v>25.372</v>
      </c>
      <c r="G29" s="77">
        <v>25.968</v>
      </c>
      <c r="H29" s="77">
        <v>41.500999999999998</v>
      </c>
      <c r="I29" s="77">
        <v>115.83</v>
      </c>
      <c r="J29" s="77">
        <v>32.933999999999997</v>
      </c>
      <c r="K29" s="77">
        <v>34.423000000000002</v>
      </c>
      <c r="L29" s="77">
        <v>37.344999999999999</v>
      </c>
      <c r="M29" s="77">
        <v>36.795000000000002</v>
      </c>
      <c r="N29" s="77">
        <v>37.947000000000003</v>
      </c>
      <c r="O29" s="77">
        <v>44.026000000000003</v>
      </c>
      <c r="P29" s="77">
        <v>38.634</v>
      </c>
      <c r="Q29" s="77">
        <v>40.993000000000002</v>
      </c>
      <c r="R29" s="77">
        <v>59.280999999999999</v>
      </c>
      <c r="S29" s="77">
        <v>132.38200000000001</v>
      </c>
      <c r="T29" s="77">
        <v>97.400999999999996</v>
      </c>
      <c r="U29" s="77">
        <v>81.245999999999995</v>
      </c>
      <c r="V29" s="77">
        <v>89.477999999999994</v>
      </c>
      <c r="W29" s="77">
        <v>38.164000000000001</v>
      </c>
      <c r="X29" s="77">
        <v>28.957999999999998</v>
      </c>
      <c r="Y29" s="77">
        <v>182.74</v>
      </c>
      <c r="Z29" s="78"/>
      <c r="AA29" s="79">
        <f>SUM(B29:Z29)</f>
        <v>1352.4170000000001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26.344000000000001</v>
      </c>
      <c r="C31" s="62">
        <f t="shared" ref="C31:Z31" si="4">IF(LEN(C$2)&gt;0,SUM(C28:C30),"")</f>
        <v>36.271999999999998</v>
      </c>
      <c r="D31" s="62">
        <f t="shared" si="4"/>
        <v>40.747</v>
      </c>
      <c r="E31" s="62">
        <f t="shared" si="4"/>
        <v>27.635999999999999</v>
      </c>
      <c r="F31" s="62">
        <f t="shared" si="4"/>
        <v>25.372</v>
      </c>
      <c r="G31" s="62">
        <f t="shared" si="4"/>
        <v>25.968</v>
      </c>
      <c r="H31" s="62">
        <f t="shared" si="4"/>
        <v>41.500999999999998</v>
      </c>
      <c r="I31" s="62">
        <f t="shared" si="4"/>
        <v>115.83</v>
      </c>
      <c r="J31" s="62">
        <f t="shared" si="4"/>
        <v>32.933999999999997</v>
      </c>
      <c r="K31" s="62">
        <f t="shared" si="4"/>
        <v>34.423000000000002</v>
      </c>
      <c r="L31" s="62">
        <f t="shared" si="4"/>
        <v>37.344999999999999</v>
      </c>
      <c r="M31" s="62">
        <f t="shared" si="4"/>
        <v>36.795000000000002</v>
      </c>
      <c r="N31" s="62">
        <f t="shared" si="4"/>
        <v>37.947000000000003</v>
      </c>
      <c r="O31" s="62">
        <f t="shared" si="4"/>
        <v>44.026000000000003</v>
      </c>
      <c r="P31" s="62">
        <f t="shared" si="4"/>
        <v>38.634</v>
      </c>
      <c r="Q31" s="62">
        <f t="shared" si="4"/>
        <v>40.993000000000002</v>
      </c>
      <c r="R31" s="62">
        <f t="shared" si="4"/>
        <v>59.280999999999999</v>
      </c>
      <c r="S31" s="62">
        <f t="shared" si="4"/>
        <v>132.38200000000001</v>
      </c>
      <c r="T31" s="62">
        <f t="shared" si="4"/>
        <v>97.400999999999996</v>
      </c>
      <c r="U31" s="62">
        <f t="shared" si="4"/>
        <v>81.245999999999995</v>
      </c>
      <c r="V31" s="62">
        <f t="shared" si="4"/>
        <v>89.477999999999994</v>
      </c>
      <c r="W31" s="62">
        <f t="shared" si="4"/>
        <v>38.164000000000001</v>
      </c>
      <c r="X31" s="62">
        <f t="shared" si="4"/>
        <v>28.957999999999998</v>
      </c>
      <c r="Y31" s="62">
        <f t="shared" si="4"/>
        <v>182.74</v>
      </c>
      <c r="Z31" s="63" t="str">
        <f t="shared" si="4"/>
        <v/>
      </c>
      <c r="AA31" s="64">
        <f>SUM(AA28:AA30)</f>
        <v>1352.4170000000001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26.343999999999998</v>
      </c>
      <c r="C51" s="88">
        <f t="shared" si="10"/>
        <v>36.271999999999998</v>
      </c>
      <c r="D51" s="88">
        <f t="shared" si="10"/>
        <v>40.747</v>
      </c>
      <c r="E51" s="88">
        <f t="shared" si="10"/>
        <v>27.635999999999999</v>
      </c>
      <c r="F51" s="88">
        <f t="shared" si="10"/>
        <v>25.371999999999996</v>
      </c>
      <c r="G51" s="88">
        <f t="shared" si="10"/>
        <v>25.967999999999993</v>
      </c>
      <c r="H51" s="88">
        <f t="shared" si="10"/>
        <v>41.501000000000005</v>
      </c>
      <c r="I51" s="88">
        <f t="shared" si="10"/>
        <v>115.83</v>
      </c>
      <c r="J51" s="88">
        <f t="shared" si="10"/>
        <v>32.933999999999997</v>
      </c>
      <c r="K51" s="88">
        <f t="shared" si="10"/>
        <v>34.423000000000002</v>
      </c>
      <c r="L51" s="88">
        <f t="shared" si="10"/>
        <v>37.345000000000006</v>
      </c>
      <c r="M51" s="88">
        <f t="shared" si="10"/>
        <v>36.795000000000002</v>
      </c>
      <c r="N51" s="88">
        <f t="shared" si="10"/>
        <v>37.947000000000003</v>
      </c>
      <c r="O51" s="88">
        <f t="shared" si="10"/>
        <v>44.025999999999996</v>
      </c>
      <c r="P51" s="88">
        <f t="shared" si="10"/>
        <v>38.634</v>
      </c>
      <c r="Q51" s="88">
        <f t="shared" si="10"/>
        <v>40.992999999999995</v>
      </c>
      <c r="R51" s="88">
        <f t="shared" si="10"/>
        <v>59.280999999999999</v>
      </c>
      <c r="S51" s="88">
        <f t="shared" si="10"/>
        <v>132.38200000000001</v>
      </c>
      <c r="T51" s="88">
        <f t="shared" si="10"/>
        <v>97.400999999999996</v>
      </c>
      <c r="U51" s="88">
        <f t="shared" si="10"/>
        <v>81.246000000000009</v>
      </c>
      <c r="V51" s="88">
        <f t="shared" si="10"/>
        <v>89.47799999999998</v>
      </c>
      <c r="W51" s="88">
        <f t="shared" si="10"/>
        <v>38.164000000000001</v>
      </c>
      <c r="X51" s="88">
        <f t="shared" si="10"/>
        <v>28.957999999999998</v>
      </c>
      <c r="Y51" s="88">
        <f t="shared" si="10"/>
        <v>182.73999999999995</v>
      </c>
      <c r="Z51" s="89" t="str">
        <f t="shared" si="10"/>
        <v/>
      </c>
      <c r="AA51" s="105">
        <f>SUM(B51:Z51)</f>
        <v>1352.4170000000001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26.344000000000001</v>
      </c>
      <c r="C4" s="18">
        <v>36.271999999999998</v>
      </c>
      <c r="D4" s="18">
        <v>40.747</v>
      </c>
      <c r="E4" s="18">
        <v>27.635999999999999</v>
      </c>
      <c r="F4" s="18">
        <v>25.372</v>
      </c>
      <c r="G4" s="18">
        <v>25.968</v>
      </c>
      <c r="H4" s="18">
        <v>41.500999999999998</v>
      </c>
      <c r="I4" s="18">
        <v>115.81400000000001</v>
      </c>
      <c r="J4" s="18">
        <v>32.934000000000005</v>
      </c>
      <c r="K4" s="18">
        <v>34.422999999999995</v>
      </c>
      <c r="L4" s="18">
        <v>37.344999999999999</v>
      </c>
      <c r="M4" s="18">
        <v>36.795000000000002</v>
      </c>
      <c r="N4" s="18">
        <v>37.947000000000003</v>
      </c>
      <c r="O4" s="18">
        <v>44.026000000000003</v>
      </c>
      <c r="P4" s="18">
        <v>38.634</v>
      </c>
      <c r="Q4" s="18">
        <v>40.993000000000002</v>
      </c>
      <c r="R4" s="18">
        <v>59.281000000000006</v>
      </c>
      <c r="S4" s="18">
        <v>132.37800000000001</v>
      </c>
      <c r="T4" s="18">
        <v>97.383999999999986</v>
      </c>
      <c r="U4" s="18">
        <v>81.246000000000009</v>
      </c>
      <c r="V4" s="18">
        <v>89.478000000000009</v>
      </c>
      <c r="W4" s="18">
        <v>38.164000000000001</v>
      </c>
      <c r="X4" s="18">
        <v>28.957999999999998</v>
      </c>
      <c r="Y4" s="18">
        <v>182.77099999999999</v>
      </c>
      <c r="Z4" s="19"/>
      <c r="AA4" s="20">
        <f>SUM(B4:Z4)</f>
        <v>1352.4110000000001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311.82</v>
      </c>
      <c r="C7" s="28">
        <v>302.89</v>
      </c>
      <c r="D7" s="28">
        <v>284.27</v>
      </c>
      <c r="E7" s="28">
        <v>257.44</v>
      </c>
      <c r="F7" s="28">
        <v>204.48</v>
      </c>
      <c r="G7" s="28">
        <v>220</v>
      </c>
      <c r="H7" s="28">
        <v>292.5</v>
      </c>
      <c r="I7" s="28">
        <v>395.19</v>
      </c>
      <c r="J7" s="28">
        <v>271.83999999999997</v>
      </c>
      <c r="K7" s="28">
        <v>222.3</v>
      </c>
      <c r="L7" s="28">
        <v>220.94</v>
      </c>
      <c r="M7" s="28">
        <v>212.49</v>
      </c>
      <c r="N7" s="28">
        <v>260.97000000000003</v>
      </c>
      <c r="O7" s="28">
        <v>267.52999999999997</v>
      </c>
      <c r="P7" s="28">
        <v>261.23</v>
      </c>
      <c r="Q7" s="28">
        <v>270.33</v>
      </c>
      <c r="R7" s="28">
        <v>330.48</v>
      </c>
      <c r="S7" s="28">
        <v>418.23</v>
      </c>
      <c r="T7" s="28">
        <v>395.01</v>
      </c>
      <c r="U7" s="28">
        <v>318.72000000000003</v>
      </c>
      <c r="V7" s="28">
        <v>324.27999999999997</v>
      </c>
      <c r="W7" s="28">
        <v>293.42</v>
      </c>
      <c r="X7" s="28">
        <v>292.82</v>
      </c>
      <c r="Y7" s="28">
        <v>395.06</v>
      </c>
      <c r="Z7" s="29"/>
      <c r="AA7" s="30">
        <f>IF(SUM(B7:Z7)&lt;&gt;0,AVERAGEIF(B7:Z7,"&lt;&gt;"""),"")</f>
        <v>292.67666666666668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1.5740000000000001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1.5740000000000001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1E-3</v>
      </c>
      <c r="I14" s="57">
        <v>4.4999999999999998E-2</v>
      </c>
      <c r="J14" s="57">
        <v>4.7E-2</v>
      </c>
      <c r="K14" s="57">
        <v>4.5999999999999999E-2</v>
      </c>
      <c r="L14" s="57">
        <v>3.3000000000000002E-2</v>
      </c>
      <c r="M14" s="57">
        <v>0.122</v>
      </c>
      <c r="N14" s="57">
        <v>7.4999999999999997E-2</v>
      </c>
      <c r="O14" s="57">
        <v>2.4E-2</v>
      </c>
      <c r="P14" s="57">
        <v>7.1999999999999995E-2</v>
      </c>
      <c r="Q14" s="57">
        <v>8.5000000000000006E-2</v>
      </c>
      <c r="R14" s="57">
        <v>6.5000000000000002E-2</v>
      </c>
      <c r="S14" s="57">
        <v>0.05</v>
      </c>
      <c r="T14" s="57">
        <v>4.0000000000000001E-3</v>
      </c>
      <c r="U14" s="57">
        <v>0.84</v>
      </c>
      <c r="V14" s="57">
        <v>0.91800000000000004</v>
      </c>
      <c r="W14" s="57"/>
      <c r="X14" s="57"/>
      <c r="Y14" s="57"/>
      <c r="Z14" s="58"/>
      <c r="AA14" s="59">
        <f t="shared" si="0"/>
        <v>2.427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1.5740000000000001</v>
      </c>
      <c r="G16" s="62">
        <f t="shared" si="1"/>
        <v>0</v>
      </c>
      <c r="H16" s="62">
        <f t="shared" si="1"/>
        <v>1E-3</v>
      </c>
      <c r="I16" s="62">
        <f t="shared" si="1"/>
        <v>4.4999999999999998E-2</v>
      </c>
      <c r="J16" s="62">
        <f t="shared" si="1"/>
        <v>4.7E-2</v>
      </c>
      <c r="K16" s="62">
        <f t="shared" si="1"/>
        <v>4.5999999999999999E-2</v>
      </c>
      <c r="L16" s="62">
        <f t="shared" si="1"/>
        <v>3.3000000000000002E-2</v>
      </c>
      <c r="M16" s="62">
        <f t="shared" si="1"/>
        <v>0.122</v>
      </c>
      <c r="N16" s="62">
        <f t="shared" si="1"/>
        <v>7.4999999999999997E-2</v>
      </c>
      <c r="O16" s="62">
        <f t="shared" si="1"/>
        <v>2.4E-2</v>
      </c>
      <c r="P16" s="62">
        <f t="shared" si="1"/>
        <v>7.1999999999999995E-2</v>
      </c>
      <c r="Q16" s="62">
        <f t="shared" si="1"/>
        <v>8.5000000000000006E-2</v>
      </c>
      <c r="R16" s="62">
        <f t="shared" si="1"/>
        <v>6.5000000000000002E-2</v>
      </c>
      <c r="S16" s="62">
        <f t="shared" si="1"/>
        <v>0.05</v>
      </c>
      <c r="T16" s="62">
        <f t="shared" si="1"/>
        <v>4.0000000000000001E-3</v>
      </c>
      <c r="U16" s="62">
        <f t="shared" si="1"/>
        <v>0.84</v>
      </c>
      <c r="V16" s="62">
        <f t="shared" si="1"/>
        <v>0.91800000000000004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4.0010000000000003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21.664000000000001</v>
      </c>
      <c r="C20" s="77">
        <v>22.350999999999999</v>
      </c>
      <c r="D20" s="77">
        <v>22.899000000000001</v>
      </c>
      <c r="E20" s="77">
        <v>24.309000000000001</v>
      </c>
      <c r="F20" s="77">
        <v>23.437000000000001</v>
      </c>
      <c r="G20" s="77">
        <v>23.997</v>
      </c>
      <c r="H20" s="77">
        <v>39.146000000000001</v>
      </c>
      <c r="I20" s="77">
        <v>61.57</v>
      </c>
      <c r="J20" s="77">
        <v>30.887</v>
      </c>
      <c r="K20" s="77">
        <v>31.376999999999999</v>
      </c>
      <c r="L20" s="77">
        <v>33.311999999999998</v>
      </c>
      <c r="M20" s="77">
        <v>33.673000000000002</v>
      </c>
      <c r="N20" s="77">
        <v>33.872</v>
      </c>
      <c r="O20" s="77">
        <v>37.331000000000003</v>
      </c>
      <c r="P20" s="77">
        <v>34.561999999999998</v>
      </c>
      <c r="Q20" s="77">
        <v>37.158999999999999</v>
      </c>
      <c r="R20" s="77">
        <v>53.494</v>
      </c>
      <c r="S20" s="77">
        <v>28.128</v>
      </c>
      <c r="T20" s="77">
        <v>67.872</v>
      </c>
      <c r="U20" s="77">
        <v>78.406000000000006</v>
      </c>
      <c r="V20" s="77">
        <v>86.56</v>
      </c>
      <c r="W20" s="77">
        <v>36.164000000000001</v>
      </c>
      <c r="X20" s="77">
        <v>26.957999999999998</v>
      </c>
      <c r="Y20" s="77">
        <v>65.570999999999998</v>
      </c>
      <c r="Z20" s="78"/>
      <c r="AA20" s="79">
        <f t="shared" si="2"/>
        <v>954.69900000000007</v>
      </c>
    </row>
    <row r="21" spans="1:27" ht="24.95" customHeight="1" x14ac:dyDescent="0.2">
      <c r="A21" s="75" t="s">
        <v>16</v>
      </c>
      <c r="B21" s="80">
        <v>4.6800000000000006</v>
      </c>
      <c r="C21" s="81">
        <v>13.921000000000001</v>
      </c>
      <c r="D21" s="81">
        <v>17.847999999999995</v>
      </c>
      <c r="E21" s="81">
        <v>3.327</v>
      </c>
      <c r="F21" s="81">
        <v>0.36099999999999999</v>
      </c>
      <c r="G21" s="81">
        <v>1.9709999999999999</v>
      </c>
      <c r="H21" s="81">
        <v>2.3539999999999996</v>
      </c>
      <c r="I21" s="81">
        <v>11.298999999999999</v>
      </c>
      <c r="J21" s="81">
        <v>2</v>
      </c>
      <c r="K21" s="81">
        <v>3</v>
      </c>
      <c r="L21" s="81">
        <v>4</v>
      </c>
      <c r="M21" s="81">
        <v>3</v>
      </c>
      <c r="N21" s="81">
        <v>4</v>
      </c>
      <c r="O21" s="81">
        <v>6.6709999999999994</v>
      </c>
      <c r="P21" s="81">
        <v>4</v>
      </c>
      <c r="Q21" s="81">
        <v>3.7490000000000001</v>
      </c>
      <c r="R21" s="81">
        <v>5.7219999999999995</v>
      </c>
      <c r="S21" s="81"/>
      <c r="T21" s="81">
        <v>0.60799999999999998</v>
      </c>
      <c r="U21" s="81">
        <v>2</v>
      </c>
      <c r="V21" s="81">
        <v>2</v>
      </c>
      <c r="W21" s="81">
        <v>2</v>
      </c>
      <c r="X21" s="81">
        <v>2</v>
      </c>
      <c r="Y21" s="81">
        <v>2</v>
      </c>
      <c r="Z21" s="78"/>
      <c r="AA21" s="79">
        <f t="shared" si="2"/>
        <v>102.51099999999998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26.344000000000001</v>
      </c>
      <c r="C25" s="88">
        <f t="shared" si="3"/>
        <v>36.271999999999998</v>
      </c>
      <c r="D25" s="88">
        <f t="shared" si="3"/>
        <v>40.747</v>
      </c>
      <c r="E25" s="88">
        <f t="shared" si="3"/>
        <v>27.636000000000003</v>
      </c>
      <c r="F25" s="88">
        <f t="shared" si="3"/>
        <v>23.798000000000002</v>
      </c>
      <c r="G25" s="88">
        <f t="shared" si="3"/>
        <v>25.968</v>
      </c>
      <c r="H25" s="88">
        <f t="shared" si="3"/>
        <v>41.5</v>
      </c>
      <c r="I25" s="88">
        <f t="shared" si="3"/>
        <v>72.869</v>
      </c>
      <c r="J25" s="88">
        <f t="shared" si="3"/>
        <v>32.887</v>
      </c>
      <c r="K25" s="88">
        <f t="shared" si="3"/>
        <v>34.376999999999995</v>
      </c>
      <c r="L25" s="88">
        <f t="shared" si="3"/>
        <v>37.311999999999998</v>
      </c>
      <c r="M25" s="88">
        <f t="shared" si="3"/>
        <v>36.673000000000002</v>
      </c>
      <c r="N25" s="88">
        <f t="shared" si="3"/>
        <v>37.872</v>
      </c>
      <c r="O25" s="88">
        <f t="shared" si="3"/>
        <v>44.002000000000002</v>
      </c>
      <c r="P25" s="88">
        <f t="shared" si="3"/>
        <v>38.561999999999998</v>
      </c>
      <c r="Q25" s="88">
        <f t="shared" si="3"/>
        <v>40.908000000000001</v>
      </c>
      <c r="R25" s="88">
        <f t="shared" si="3"/>
        <v>59.216000000000001</v>
      </c>
      <c r="S25" s="88">
        <f t="shared" si="3"/>
        <v>28.128</v>
      </c>
      <c r="T25" s="88">
        <f t="shared" si="3"/>
        <v>68.48</v>
      </c>
      <c r="U25" s="88">
        <f t="shared" si="3"/>
        <v>80.406000000000006</v>
      </c>
      <c r="V25" s="88">
        <f t="shared" si="3"/>
        <v>88.56</v>
      </c>
      <c r="W25" s="88">
        <f t="shared" si="3"/>
        <v>38.164000000000001</v>
      </c>
      <c r="X25" s="88">
        <f t="shared" si="3"/>
        <v>28.957999999999998</v>
      </c>
      <c r="Y25" s="88">
        <f t="shared" si="3"/>
        <v>67.570999999999998</v>
      </c>
      <c r="Z25" s="89">
        <f t="shared" si="3"/>
        <v>0</v>
      </c>
      <c r="AA25" s="90">
        <f t="shared" si="3"/>
        <v>1057.21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26.344000000000001</v>
      </c>
      <c r="C29" s="77">
        <v>36.271999999999998</v>
      </c>
      <c r="D29" s="77">
        <v>40.747</v>
      </c>
      <c r="E29" s="77">
        <v>27.635999999999999</v>
      </c>
      <c r="F29" s="77">
        <v>25.372</v>
      </c>
      <c r="G29" s="77">
        <v>25.968</v>
      </c>
      <c r="H29" s="77">
        <v>41.500999999999998</v>
      </c>
      <c r="I29" s="77">
        <v>72.914000000000001</v>
      </c>
      <c r="J29" s="77">
        <v>32.933999999999997</v>
      </c>
      <c r="K29" s="77">
        <v>34.423000000000002</v>
      </c>
      <c r="L29" s="77">
        <v>37.344999999999999</v>
      </c>
      <c r="M29" s="77">
        <v>36.795000000000002</v>
      </c>
      <c r="N29" s="77">
        <v>37.947000000000003</v>
      </c>
      <c r="O29" s="77">
        <v>44.026000000000003</v>
      </c>
      <c r="P29" s="77">
        <v>38.634</v>
      </c>
      <c r="Q29" s="77">
        <v>40.993000000000002</v>
      </c>
      <c r="R29" s="77">
        <v>59.280999999999999</v>
      </c>
      <c r="S29" s="77">
        <v>28.178000000000001</v>
      </c>
      <c r="T29" s="77">
        <v>68.483999999999995</v>
      </c>
      <c r="U29" s="77">
        <v>81.245999999999995</v>
      </c>
      <c r="V29" s="77">
        <v>89.477999999999994</v>
      </c>
      <c r="W29" s="77">
        <v>38.164000000000001</v>
      </c>
      <c r="X29" s="77">
        <v>28.957999999999998</v>
      </c>
      <c r="Y29" s="77">
        <v>67.570999999999998</v>
      </c>
      <c r="Z29" s="78"/>
      <c r="AA29" s="79">
        <f>SUM(B29:Z29)</f>
        <v>1061.211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26.344000000000001</v>
      </c>
      <c r="C31" s="62">
        <f t="shared" si="4"/>
        <v>36.271999999999998</v>
      </c>
      <c r="D31" s="62">
        <f t="shared" si="4"/>
        <v>40.747</v>
      </c>
      <c r="E31" s="62">
        <f t="shared" si="4"/>
        <v>27.635999999999999</v>
      </c>
      <c r="F31" s="62">
        <f t="shared" si="4"/>
        <v>25.372</v>
      </c>
      <c r="G31" s="62">
        <f t="shared" si="4"/>
        <v>25.968</v>
      </c>
      <c r="H31" s="62">
        <f t="shared" si="4"/>
        <v>41.500999999999998</v>
      </c>
      <c r="I31" s="62">
        <f t="shared" si="4"/>
        <v>72.914000000000001</v>
      </c>
      <c r="J31" s="62">
        <f t="shared" si="4"/>
        <v>32.933999999999997</v>
      </c>
      <c r="K31" s="62">
        <f t="shared" si="4"/>
        <v>34.423000000000002</v>
      </c>
      <c r="L31" s="62">
        <f t="shared" si="4"/>
        <v>37.344999999999999</v>
      </c>
      <c r="M31" s="62">
        <f t="shared" si="4"/>
        <v>36.795000000000002</v>
      </c>
      <c r="N31" s="62">
        <f t="shared" si="4"/>
        <v>37.947000000000003</v>
      </c>
      <c r="O31" s="62">
        <f t="shared" si="4"/>
        <v>44.026000000000003</v>
      </c>
      <c r="P31" s="62">
        <f t="shared" si="4"/>
        <v>38.634</v>
      </c>
      <c r="Q31" s="62">
        <f t="shared" si="4"/>
        <v>40.993000000000002</v>
      </c>
      <c r="R31" s="62">
        <f t="shared" si="4"/>
        <v>59.280999999999999</v>
      </c>
      <c r="S31" s="62">
        <f t="shared" si="4"/>
        <v>28.178000000000001</v>
      </c>
      <c r="T31" s="62">
        <f t="shared" si="4"/>
        <v>68.483999999999995</v>
      </c>
      <c r="U31" s="62">
        <f t="shared" si="4"/>
        <v>81.245999999999995</v>
      </c>
      <c r="V31" s="62">
        <f t="shared" si="4"/>
        <v>89.477999999999994</v>
      </c>
      <c r="W31" s="62">
        <f t="shared" si="4"/>
        <v>38.164000000000001</v>
      </c>
      <c r="X31" s="62">
        <f t="shared" si="4"/>
        <v>28.957999999999998</v>
      </c>
      <c r="Y31" s="62">
        <f t="shared" si="4"/>
        <v>67.570999999999998</v>
      </c>
      <c r="Z31" s="63">
        <f t="shared" si="4"/>
        <v>0</v>
      </c>
      <c r="AA31" s="64">
        <f t="shared" si="4"/>
        <v>1061.211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42.9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104.2</v>
      </c>
      <c r="T38" s="99">
        <v>28.9</v>
      </c>
      <c r="U38" s="99"/>
      <c r="V38" s="99"/>
      <c r="W38" s="99"/>
      <c r="X38" s="99"/>
      <c r="Y38" s="99">
        <v>115.2</v>
      </c>
      <c r="Z38" s="100"/>
      <c r="AA38" s="79">
        <f t="shared" si="5"/>
        <v>291.2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42.9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104.2</v>
      </c>
      <c r="T39" s="88">
        <f t="shared" si="6"/>
        <v>28.9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115.2</v>
      </c>
      <c r="Z39" s="89">
        <f t="shared" si="6"/>
        <v>0</v>
      </c>
      <c r="AA39" s="90">
        <f t="shared" si="5"/>
        <v>291.2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42.9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104.2</v>
      </c>
      <c r="T46" s="99">
        <v>28.9</v>
      </c>
      <c r="U46" s="99"/>
      <c r="V46" s="99"/>
      <c r="W46" s="99"/>
      <c r="X46" s="99"/>
      <c r="Y46" s="99">
        <v>115.2</v>
      </c>
      <c r="Z46" s="100"/>
      <c r="AA46" s="79">
        <f t="shared" si="7"/>
        <v>291.2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42.9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104.2</v>
      </c>
      <c r="T48" s="88">
        <f t="shared" si="8"/>
        <v>28.9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115.2</v>
      </c>
      <c r="Z48" s="89">
        <f t="shared" si="8"/>
        <v>0</v>
      </c>
      <c r="AA48" s="90">
        <f t="shared" si="7"/>
        <v>291.2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26.344000000000001</v>
      </c>
      <c r="C51" s="88">
        <f t="shared" si="10"/>
        <v>36.271999999999998</v>
      </c>
      <c r="D51" s="88">
        <f t="shared" si="10"/>
        <v>40.747</v>
      </c>
      <c r="E51" s="88">
        <f t="shared" si="10"/>
        <v>27.636000000000003</v>
      </c>
      <c r="F51" s="88">
        <f t="shared" si="10"/>
        <v>25.372000000000003</v>
      </c>
      <c r="G51" s="88">
        <f t="shared" si="10"/>
        <v>25.968</v>
      </c>
      <c r="H51" s="88">
        <f t="shared" si="10"/>
        <v>41.500999999999998</v>
      </c>
      <c r="I51" s="88">
        <f t="shared" si="10"/>
        <v>115.81399999999999</v>
      </c>
      <c r="J51" s="88">
        <f t="shared" si="10"/>
        <v>32.933999999999997</v>
      </c>
      <c r="K51" s="88">
        <f t="shared" si="10"/>
        <v>34.422999999999995</v>
      </c>
      <c r="L51" s="88">
        <f t="shared" si="10"/>
        <v>37.344999999999999</v>
      </c>
      <c r="M51" s="88">
        <f t="shared" si="10"/>
        <v>36.795000000000002</v>
      </c>
      <c r="N51" s="88">
        <f t="shared" si="10"/>
        <v>37.947000000000003</v>
      </c>
      <c r="O51" s="88">
        <f t="shared" si="10"/>
        <v>44.026000000000003</v>
      </c>
      <c r="P51" s="88">
        <f t="shared" si="10"/>
        <v>38.634</v>
      </c>
      <c r="Q51" s="88">
        <f t="shared" si="10"/>
        <v>40.993000000000002</v>
      </c>
      <c r="R51" s="88">
        <f t="shared" si="10"/>
        <v>59.280999999999999</v>
      </c>
      <c r="S51" s="88">
        <f t="shared" si="10"/>
        <v>132.37800000000001</v>
      </c>
      <c r="T51" s="88">
        <f t="shared" si="10"/>
        <v>97.384000000000015</v>
      </c>
      <c r="U51" s="88">
        <f t="shared" si="10"/>
        <v>81.246000000000009</v>
      </c>
      <c r="V51" s="88">
        <f t="shared" si="10"/>
        <v>89.478000000000009</v>
      </c>
      <c r="W51" s="88">
        <f t="shared" si="10"/>
        <v>38.164000000000001</v>
      </c>
      <c r="X51" s="88">
        <f t="shared" si="10"/>
        <v>28.957999999999998</v>
      </c>
      <c r="Y51" s="88">
        <f t="shared" si="10"/>
        <v>182.77100000000002</v>
      </c>
      <c r="Z51" s="89">
        <f t="shared" si="10"/>
        <v>0</v>
      </c>
      <c r="AA51" s="105">
        <f>SUM(B51:Z51)</f>
        <v>1352.4110000000001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42.9</v>
      </c>
      <c r="J4" s="18"/>
      <c r="K4" s="18"/>
      <c r="L4" s="18"/>
      <c r="M4" s="18"/>
      <c r="N4" s="18"/>
      <c r="O4" s="18"/>
      <c r="P4" s="18"/>
      <c r="Q4" s="18"/>
      <c r="R4" s="18"/>
      <c r="S4" s="18">
        <v>104.2</v>
      </c>
      <c r="T4" s="18">
        <v>28.9</v>
      </c>
      <c r="U4" s="18"/>
      <c r="V4" s="18"/>
      <c r="W4" s="18"/>
      <c r="X4" s="18"/>
      <c r="Y4" s="18">
        <v>115.2</v>
      </c>
      <c r="Z4" s="19"/>
      <c r="AA4" s="112">
        <f>SUM(B4:Z4)</f>
        <v>291.2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311.82</v>
      </c>
      <c r="C7" s="118">
        <v>302.89</v>
      </c>
      <c r="D7" s="118">
        <v>284.27</v>
      </c>
      <c r="E7" s="118">
        <v>257.44</v>
      </c>
      <c r="F7" s="118">
        <v>204.48</v>
      </c>
      <c r="G7" s="118">
        <v>220</v>
      </c>
      <c r="H7" s="118">
        <v>292.5</v>
      </c>
      <c r="I7" s="118">
        <v>395.19</v>
      </c>
      <c r="J7" s="118">
        <v>271.83999999999997</v>
      </c>
      <c r="K7" s="118">
        <v>222.3</v>
      </c>
      <c r="L7" s="118">
        <v>220.94</v>
      </c>
      <c r="M7" s="118">
        <v>212.49</v>
      </c>
      <c r="N7" s="118">
        <v>260.97000000000003</v>
      </c>
      <c r="O7" s="118">
        <v>267.52999999999997</v>
      </c>
      <c r="P7" s="118">
        <v>261.23</v>
      </c>
      <c r="Q7" s="118">
        <v>270.33</v>
      </c>
      <c r="R7" s="118">
        <v>330.48</v>
      </c>
      <c r="S7" s="118">
        <v>418.23</v>
      </c>
      <c r="T7" s="118">
        <v>395.01</v>
      </c>
      <c r="U7" s="118">
        <v>318.72000000000003</v>
      </c>
      <c r="V7" s="118">
        <v>324.27999999999997</v>
      </c>
      <c r="W7" s="118">
        <v>293.42</v>
      </c>
      <c r="X7" s="118">
        <v>292.82</v>
      </c>
      <c r="Y7" s="118">
        <v>395.06</v>
      </c>
      <c r="Z7" s="119"/>
      <c r="AA7" s="120">
        <f>IF(SUM(B7:Z7)&lt;&gt;0,AVERAGEIF(B7:Z7,"&lt;&gt;"""),"")</f>
        <v>292.67666666666668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42.9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104.2</v>
      </c>
      <c r="T23" s="134">
        <v>28.9</v>
      </c>
      <c r="U23" s="134"/>
      <c r="V23" s="134"/>
      <c r="W23" s="134"/>
      <c r="X23" s="134"/>
      <c r="Y23" s="134">
        <v>115.2</v>
      </c>
      <c r="Z23" s="132"/>
      <c r="AA23" s="133">
        <f t="shared" si="2"/>
        <v>291.2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42.9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104.2</v>
      </c>
      <c r="T24" s="136">
        <f t="shared" si="3"/>
        <v>28.9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115.2</v>
      </c>
      <c r="Z24" s="137" t="str">
        <f t="shared" si="3"/>
        <v/>
      </c>
      <c r="AA24" s="90">
        <f t="shared" si="2"/>
        <v>291.2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2022-07-17T20:20:16Z</dcterms:created>
  <dcterms:modified xsi:type="dcterms:W3CDTF">2022-07-17T20:20:17Z</dcterms:modified>
</cp:coreProperties>
</file>