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<sst xmlns="http://schemas.openxmlformats.org/spreadsheetml/2006/main" count="117" uniqueCount="53">
  <si>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16/07/2022 23:16:30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</si>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</sst>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75.169999999999987</c:v>
                </c:pt>
                <c:pt idx="2">
                  <c:v>47.853000000000002</c:v>
                </c:pt>
                <c:pt idx="3">
                  <c:v>37.448999999999998</c:v>
                </c:pt>
                <c:pt idx="4">
                  <c:v>45.376000000000005</c:v>
                </c:pt>
                <c:pt idx="5">
                  <c:v>25.054000000000002</c:v>
                </c:pt>
                <c:pt idx="6">
                  <c:v>27.763999999999999</c:v>
                </c:pt>
                <c:pt idx="7">
                  <c:v>9.2959999999999994</c:v>
                </c:pt>
                <c:pt idx="18">
                  <c:v>15.298999999999999</c:v>
                </c:pt>
                <c:pt idx="19">
                  <c:v>20.2</c:v>
                </c:pt>
                <c:pt idx="20">
                  <c:v>23.294999999999998</c:v>
                </c:pt>
                <c:pt idx="21">
                  <c:v>24.671999999999997</c:v>
                </c:pt>
                <c:pt idx="22">
                  <c:v>32.326999999999998</c:v>
                </c:pt>
                <c:pt idx="23">
                  <c:v>8.9720000000000013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51.424999999999997</c:v>
                </c:pt>
                <c:pt idx="1">
                  <c:v>15.474</c:v>
                </c:pt>
                <c:pt idx="2">
                  <c:v>18.893000000000001</c:v>
                </c:pt>
                <c:pt idx="3">
                  <c:v>21.993000000000002</c:v>
                </c:pt>
                <c:pt idx="4">
                  <c:v>22.056999999999999</c:v>
                </c:pt>
                <c:pt idx="5">
                  <c:v>29.510999999999999</c:v>
                </c:pt>
                <c:pt idx="6">
                  <c:v>39.709000000000003</c:v>
                </c:pt>
                <c:pt idx="7">
                  <c:v>34.506000000000007</c:v>
                </c:pt>
                <c:pt idx="8">
                  <c:v>64.811999999999998</c:v>
                </c:pt>
                <c:pt idx="9">
                  <c:v>83.075000000000003</c:v>
                </c:pt>
                <c:pt idx="10">
                  <c:v>42.626999999999995</c:v>
                </c:pt>
                <c:pt idx="11">
                  <c:v>47.60499999999999</c:v>
                </c:pt>
                <c:pt idx="12">
                  <c:v>27.887000000000004</c:v>
                </c:pt>
                <c:pt idx="13">
                  <c:v>28.844999999999999</c:v>
                </c:pt>
                <c:pt idx="14">
                  <c:v>41.423000000000002</c:v>
                </c:pt>
                <c:pt idx="15">
                  <c:v>38.377000000000002</c:v>
                </c:pt>
                <c:pt idx="16">
                  <c:v>26.984999999999999</c:v>
                </c:pt>
                <c:pt idx="17">
                  <c:v>24.488</c:v>
                </c:pt>
                <c:pt idx="18">
                  <c:v>20.168000000000003</c:v>
                </c:pt>
                <c:pt idx="19">
                  <c:v>18.314999999999994</c:v>
                </c:pt>
                <c:pt idx="20">
                  <c:v>18.375</c:v>
                </c:pt>
                <c:pt idx="21">
                  <c:v>19.179000000000002</c:v>
                </c:pt>
                <c:pt idx="22">
                  <c:v>17.759</c:v>
                </c:pt>
                <c:pt idx="23">
                  <c:v>15.745000000000001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16.747</c:v>
                </c:pt>
                <c:pt idx="20">
                  <c:v>17.905999999999999</c:v>
                </c:pt>
                <c:pt idx="21">
                  <c:v>16.099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123624"/>
        <c:axId val="310124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101.456</c:v>
                </c:pt>
                <c:pt idx="1">
                  <c:v>90.644000000000005</c:v>
                </c:pt>
                <c:pt idx="2">
                  <c:v>66.746000000000009</c:v>
                </c:pt>
                <c:pt idx="3">
                  <c:v>64.432000000000002</c:v>
                </c:pt>
                <c:pt idx="4">
                  <c:v>72.582999999999984</c:v>
                </c:pt>
                <c:pt idx="5">
                  <c:v>59.744999999999997</c:v>
                </c:pt>
                <c:pt idx="6">
                  <c:v>72.373000000000005</c:v>
                </c:pt>
                <c:pt idx="7">
                  <c:v>43.963999999999999</c:v>
                </c:pt>
                <c:pt idx="8">
                  <c:v>70.696999999999989</c:v>
                </c:pt>
                <c:pt idx="9">
                  <c:v>99.676999999999992</c:v>
                </c:pt>
                <c:pt idx="10">
                  <c:v>52.396000000000001</c:v>
                </c:pt>
                <c:pt idx="11">
                  <c:v>57.986999999999995</c:v>
                </c:pt>
                <c:pt idx="12">
                  <c:v>42.245999999999995</c:v>
                </c:pt>
                <c:pt idx="13">
                  <c:v>36.135999999999996</c:v>
                </c:pt>
                <c:pt idx="14">
                  <c:v>44.784999999999997</c:v>
                </c:pt>
                <c:pt idx="15">
                  <c:v>42.32800000000001</c:v>
                </c:pt>
                <c:pt idx="16">
                  <c:v>30.654</c:v>
                </c:pt>
                <c:pt idx="17">
                  <c:v>26.963000000000001</c:v>
                </c:pt>
                <c:pt idx="18">
                  <c:v>37.377000000000002</c:v>
                </c:pt>
                <c:pt idx="19">
                  <c:v>55.262000000000008</c:v>
                </c:pt>
                <c:pt idx="20">
                  <c:v>59.576000000000001</c:v>
                </c:pt>
                <c:pt idx="21">
                  <c:v>59.949999999999996</c:v>
                </c:pt>
                <c:pt idx="22">
                  <c:v>50.085999999999999</c:v>
                </c:pt>
                <c:pt idx="23">
                  <c:v>24.716999999999999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23624"/>
        <c:axId val="310124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444.37</c:v>
                </c:pt>
                <c:pt idx="1">
                  <c:v>336.78</c:v>
                </c:pt>
                <c:pt idx="2">
                  <c:v>327.9</c:v>
                </c:pt>
                <c:pt idx="3">
                  <c:v>275.75</c:v>
                </c:pt>
                <c:pt idx="4">
                  <c:v>271</c:v>
                </c:pt>
                <c:pt idx="5">
                  <c:v>263.23</c:v>
                </c:pt>
                <c:pt idx="6">
                  <c:v>266</c:v>
                </c:pt>
                <c:pt idx="7">
                  <c:v>257.27999999999997</c:v>
                </c:pt>
                <c:pt idx="8">
                  <c:v>198</c:v>
                </c:pt>
                <c:pt idx="9">
                  <c:v>169.98</c:v>
                </c:pt>
                <c:pt idx="10">
                  <c:v>196.67</c:v>
                </c:pt>
                <c:pt idx="11">
                  <c:v>194.26</c:v>
                </c:pt>
                <c:pt idx="12">
                  <c:v>192</c:v>
                </c:pt>
                <c:pt idx="13">
                  <c:v>213.47</c:v>
                </c:pt>
                <c:pt idx="14">
                  <c:v>231.35</c:v>
                </c:pt>
                <c:pt idx="15">
                  <c:v>269</c:v>
                </c:pt>
                <c:pt idx="16">
                  <c:v>268.5</c:v>
                </c:pt>
                <c:pt idx="17">
                  <c:v>263.45999999999998</c:v>
                </c:pt>
                <c:pt idx="18">
                  <c:v>316.10000000000002</c:v>
                </c:pt>
                <c:pt idx="19">
                  <c:v>349.29</c:v>
                </c:pt>
                <c:pt idx="20">
                  <c:v>361.32</c:v>
                </c:pt>
                <c:pt idx="21">
                  <c:v>361.22</c:v>
                </c:pt>
                <c:pt idx="22">
                  <c:v>347.46</c:v>
                </c:pt>
                <c:pt idx="23">
                  <c:v>286.02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24800"/>
        <c:axId val="310124408"/>
      </c:lineChart>
      <c:catAx>
        <c:axId val="310123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24016"/>
        <c:crosses val="autoZero"/>
        <c:auto val="1"/>
        <c:lblAlgn val="ctr"/>
        <c:lblOffset val="100"/>
        <c:noMultiLvlLbl val="0"/>
      </c:catAx>
      <c:valAx>
        <c:axId val="3101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23624"/>
        <c:crosses val="autoZero"/>
        <c:crossBetween val="between"/>
      </c:valAx>
      <c:valAx>
        <c:axId val="310124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24800"/>
        <c:crosses val="max"/>
        <c:crossBetween val="between"/>
      </c:valAx>
      <c:catAx>
        <c:axId val="310124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124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101.42500000000001</v>
      </c>
      <c r="C4" s="18">
        <v>90.644000000000005</v>
      </c>
      <c r="D4" s="18">
        <v>66.745999999999995</v>
      </c>
      <c r="E4" s="18">
        <v>64.432000000000002</v>
      </c>
      <c r="F4" s="18">
        <v>72.582999999999998</v>
      </c>
      <c r="G4" s="18">
        <v>59.745000000000012</v>
      </c>
      <c r="H4" s="18">
        <v>72.37299999999999</v>
      </c>
      <c r="I4" s="18">
        <v>43.963999999999999</v>
      </c>
      <c r="J4" s="18">
        <v>70.697000000000003</v>
      </c>
      <c r="K4" s="18">
        <v>99.677000000000007</v>
      </c>
      <c r="L4" s="18">
        <v>52.395999999999994</v>
      </c>
      <c r="M4" s="18">
        <v>57.986999999999995</v>
      </c>
      <c r="N4" s="18">
        <v>42.246000000000002</v>
      </c>
      <c r="O4" s="18">
        <v>36.136000000000003</v>
      </c>
      <c r="P4" s="18">
        <v>44.785000000000004</v>
      </c>
      <c r="Q4" s="18">
        <v>42.328000000000003</v>
      </c>
      <c r="R4" s="18">
        <v>30.654</v>
      </c>
      <c r="S4" s="18">
        <v>26.963000000000001</v>
      </c>
      <c r="T4" s="18">
        <v>37.377000000000002</v>
      </c>
      <c r="U4" s="18">
        <v>55.261999999999993</v>
      </c>
      <c r="V4" s="18">
        <v>59.576000000000001</v>
      </c>
      <c r="W4" s="18">
        <v>59.95</v>
      </c>
      <c r="X4" s="18">
        <v>50.085999999999999</v>
      </c>
      <c r="Y4" s="18">
        <v>24.717000000000002</v>
      </c>
      <c r="Z4" s="19"/>
      <c r="AA4" s="20">
        <f>SUM(B4:Z4)</f>
        <v>1362.749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444.37</v>
      </c>
      <c r="C7" s="28">
        <v>336.78</v>
      </c>
      <c r="D7" s="28">
        <v>327.9</v>
      </c>
      <c r="E7" s="28">
        <v>275.75</v>
      </c>
      <c r="F7" s="28">
        <v>271</v>
      </c>
      <c r="G7" s="28">
        <v>263.23</v>
      </c>
      <c r="H7" s="28">
        <v>266</v>
      </c>
      <c r="I7" s="28">
        <v>257.27999999999997</v>
      </c>
      <c r="J7" s="28">
        <v>198</v>
      </c>
      <c r="K7" s="28">
        <v>169.98</v>
      </c>
      <c r="L7" s="28">
        <v>196.67</v>
      </c>
      <c r="M7" s="28">
        <v>194.26</v>
      </c>
      <c r="N7" s="28">
        <v>192</v>
      </c>
      <c r="O7" s="28">
        <v>213.47</v>
      </c>
      <c r="P7" s="28">
        <v>231.35</v>
      </c>
      <c r="Q7" s="28">
        <v>269</v>
      </c>
      <c r="R7" s="28">
        <v>268.5</v>
      </c>
      <c r="S7" s="28">
        <v>263.45999999999998</v>
      </c>
      <c r="T7" s="28">
        <v>316.10000000000002</v>
      </c>
      <c r="U7" s="28">
        <v>349.29</v>
      </c>
      <c r="V7" s="28">
        <v>361.32</v>
      </c>
      <c r="W7" s="28">
        <v>361.22</v>
      </c>
      <c r="X7" s="28">
        <v>347.46</v>
      </c>
      <c r="Y7" s="28">
        <v>286.02</v>
      </c>
      <c r="Z7" s="29"/>
      <c r="AA7" s="30">
        <f>IF(SUM(B7:Z7)&lt;&gt;0,AVERAGEIF(B7:Z7,"&lt;&gt;"""),"")</f>
        <v>277.51708333333335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75.169999999999987</v>
      </c>
      <c r="D12" s="52">
        <v>47.853000000000002</v>
      </c>
      <c r="E12" s="52">
        <v>37.448999999999998</v>
      </c>
      <c r="F12" s="52">
        <v>45.376000000000005</v>
      </c>
      <c r="G12" s="52">
        <v>25.054000000000002</v>
      </c>
      <c r="H12" s="52">
        <v>27.763999999999999</v>
      </c>
      <c r="I12" s="52">
        <v>9.2959999999999994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15.298999999999999</v>
      </c>
      <c r="U12" s="52">
        <v>20.2</v>
      </c>
      <c r="V12" s="52">
        <v>23.294999999999998</v>
      </c>
      <c r="W12" s="52">
        <v>24.671999999999997</v>
      </c>
      <c r="X12" s="52">
        <v>32.326999999999998</v>
      </c>
      <c r="Y12" s="52">
        <v>8.9720000000000013</v>
      </c>
      <c r="Z12" s="53"/>
      <c r="AA12" s="54">
        <f t="shared" si="0"/>
        <v>442.72699999999998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16.747</v>
      </c>
      <c r="V13" s="52">
        <v>17.905999999999999</v>
      </c>
      <c r="W13" s="52">
        <v>16.099</v>
      </c>
      <c r="X13" s="52"/>
      <c r="Y13" s="52"/>
      <c r="Z13" s="53"/>
      <c r="AA13" s="54">
        <f t="shared" si="0"/>
        <v>50.751999999999995</v>
      </c>
    </row>
    <row r="14" spans="1:27" ht="24.95" customHeight="1" x14ac:dyDescent="0.2">
      <c r="A14" s="55" t="s">
        <v>10</v>
      </c>
      <c r="B14" s="56">
        <v>51.424999999999997</v>
      </c>
      <c r="C14" s="57">
        <v>15.474</v>
      </c>
      <c r="D14" s="57">
        <v>18.893000000000001</v>
      </c>
      <c r="E14" s="57">
        <v>21.993000000000002</v>
      </c>
      <c r="F14" s="57">
        <v>22.056999999999999</v>
      </c>
      <c r="G14" s="57">
        <v>29.510999999999999</v>
      </c>
      <c r="H14" s="57">
        <v>39.709000000000003</v>
      </c>
      <c r="I14" s="57">
        <v>34.506000000000007</v>
      </c>
      <c r="J14" s="57">
        <v>64.811999999999998</v>
      </c>
      <c r="K14" s="57">
        <v>83.075000000000003</v>
      </c>
      <c r="L14" s="57">
        <v>42.626999999999995</v>
      </c>
      <c r="M14" s="57">
        <v>47.60499999999999</v>
      </c>
      <c r="N14" s="57">
        <v>27.887000000000004</v>
      </c>
      <c r="O14" s="57">
        <v>28.844999999999999</v>
      </c>
      <c r="P14" s="57">
        <v>41.423000000000002</v>
      </c>
      <c r="Q14" s="57">
        <v>38.377000000000002</v>
      </c>
      <c r="R14" s="57">
        <v>26.984999999999999</v>
      </c>
      <c r="S14" s="57">
        <v>24.488</v>
      </c>
      <c r="T14" s="57">
        <v>20.168000000000003</v>
      </c>
      <c r="U14" s="57">
        <v>18.314999999999994</v>
      </c>
      <c r="V14" s="57">
        <v>18.375</v>
      </c>
      <c r="W14" s="57">
        <v>19.179000000000002</v>
      </c>
      <c r="X14" s="57">
        <v>17.759</v>
      </c>
      <c r="Y14" s="57">
        <v>15.745000000000001</v>
      </c>
      <c r="Z14" s="58"/>
      <c r="AA14" s="59">
        <f t="shared" si="0"/>
        <v>769.23299999999995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101.425</v>
      </c>
      <c r="C16" s="62">
        <f t="shared" ref="C16:Z16" si="1">IF(LEN(C$2)&gt;0,SUM(C10:C15),"")</f>
        <v>90.643999999999991</v>
      </c>
      <c r="D16" s="62">
        <f t="shared" si="1"/>
        <v>66.746000000000009</v>
      </c>
      <c r="E16" s="62">
        <f t="shared" si="1"/>
        <v>59.442</v>
      </c>
      <c r="F16" s="62">
        <f t="shared" si="1"/>
        <v>67.433000000000007</v>
      </c>
      <c r="G16" s="62">
        <f t="shared" si="1"/>
        <v>54.564999999999998</v>
      </c>
      <c r="H16" s="62">
        <f t="shared" si="1"/>
        <v>67.472999999999999</v>
      </c>
      <c r="I16" s="62">
        <f t="shared" si="1"/>
        <v>43.802000000000007</v>
      </c>
      <c r="J16" s="62">
        <f t="shared" si="1"/>
        <v>64.811999999999998</v>
      </c>
      <c r="K16" s="62">
        <f t="shared" si="1"/>
        <v>83.075000000000003</v>
      </c>
      <c r="L16" s="62">
        <f t="shared" si="1"/>
        <v>42.626999999999995</v>
      </c>
      <c r="M16" s="62">
        <f t="shared" si="1"/>
        <v>47.60499999999999</v>
      </c>
      <c r="N16" s="62">
        <f t="shared" si="1"/>
        <v>27.887000000000004</v>
      </c>
      <c r="O16" s="62">
        <f t="shared" si="1"/>
        <v>28.844999999999999</v>
      </c>
      <c r="P16" s="62">
        <f t="shared" si="1"/>
        <v>41.423000000000002</v>
      </c>
      <c r="Q16" s="62">
        <f t="shared" si="1"/>
        <v>38.377000000000002</v>
      </c>
      <c r="R16" s="62">
        <f t="shared" si="1"/>
        <v>26.984999999999999</v>
      </c>
      <c r="S16" s="62">
        <f t="shared" si="1"/>
        <v>24.488</v>
      </c>
      <c r="T16" s="62">
        <f t="shared" si="1"/>
        <v>35.466999999999999</v>
      </c>
      <c r="U16" s="62">
        <f t="shared" si="1"/>
        <v>55.262</v>
      </c>
      <c r="V16" s="62">
        <f t="shared" si="1"/>
        <v>59.575999999999993</v>
      </c>
      <c r="W16" s="62">
        <f t="shared" si="1"/>
        <v>59.95</v>
      </c>
      <c r="X16" s="62">
        <f t="shared" si="1"/>
        <v>50.085999999999999</v>
      </c>
      <c r="Y16" s="62">
        <f t="shared" si="1"/>
        <v>24.717000000000002</v>
      </c>
      <c r="Z16" s="63" t="str">
        <f t="shared" si="1"/>
        <v/>
      </c>
      <c r="AA16" s="64">
        <f>SUM(AA10:AA15)</f>
        <v>1262.712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4.99</v>
      </c>
      <c r="F20" s="77">
        <v>5.15</v>
      </c>
      <c r="G20" s="77">
        <v>5.18</v>
      </c>
      <c r="H20" s="77">
        <v>4.9000000000000004</v>
      </c>
      <c r="I20" s="77"/>
      <c r="J20" s="77">
        <v>5.12</v>
      </c>
      <c r="K20" s="77">
        <v>5.17</v>
      </c>
      <c r="L20" s="77">
        <v>4.82</v>
      </c>
      <c r="M20" s="77">
        <v>4.91</v>
      </c>
      <c r="N20" s="77">
        <v>1E-3</v>
      </c>
      <c r="O20" s="77"/>
      <c r="P20" s="77">
        <v>1E-3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40.24199999999999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0.16200000000000001</v>
      </c>
      <c r="J21" s="81">
        <v>0.7649999999999999</v>
      </c>
      <c r="K21" s="81">
        <v>11.432</v>
      </c>
      <c r="L21" s="81">
        <v>4.9489999999999998</v>
      </c>
      <c r="M21" s="81">
        <v>5.4719999999999995</v>
      </c>
      <c r="N21" s="81">
        <v>4.5540000000000003</v>
      </c>
      <c r="O21" s="81">
        <v>7.2910000000000004</v>
      </c>
      <c r="P21" s="81">
        <v>3.3610000000000002</v>
      </c>
      <c r="Q21" s="81">
        <v>3.9510000000000001</v>
      </c>
      <c r="R21" s="81">
        <v>3.669</v>
      </c>
      <c r="S21" s="81">
        <v>2.4750000000000001</v>
      </c>
      <c r="T21" s="81">
        <v>1.91</v>
      </c>
      <c r="U21" s="81"/>
      <c r="V21" s="81"/>
      <c r="W21" s="81"/>
      <c r="X21" s="81"/>
      <c r="Y21" s="81"/>
      <c r="Z21" s="78"/>
      <c r="AA21" s="79">
        <f t="shared" si="2"/>
        <v>49.990999999999993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9.8040000000000003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9.8040000000000003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4.99</v>
      </c>
      <c r="F25" s="88">
        <f t="shared" si="3"/>
        <v>5.15</v>
      </c>
      <c r="G25" s="88">
        <f t="shared" si="3"/>
        <v>5.18</v>
      </c>
      <c r="H25" s="88">
        <f t="shared" si="3"/>
        <v>4.9000000000000004</v>
      </c>
      <c r="I25" s="88">
        <f t="shared" si="3"/>
        <v>0.16200000000000001</v>
      </c>
      <c r="J25" s="88">
        <f t="shared" si="3"/>
        <v>5.8849999999999998</v>
      </c>
      <c r="K25" s="88">
        <f t="shared" si="3"/>
        <v>16.602</v>
      </c>
      <c r="L25" s="88">
        <f t="shared" si="3"/>
        <v>9.7690000000000001</v>
      </c>
      <c r="M25" s="88">
        <f t="shared" si="3"/>
        <v>10.382</v>
      </c>
      <c r="N25" s="88">
        <f t="shared" si="3"/>
        <v>14.359000000000002</v>
      </c>
      <c r="O25" s="88">
        <f t="shared" si="3"/>
        <v>7.2910000000000004</v>
      </c>
      <c r="P25" s="88">
        <f t="shared" si="3"/>
        <v>3.3620000000000001</v>
      </c>
      <c r="Q25" s="88">
        <f t="shared" si="3"/>
        <v>3.9510000000000001</v>
      </c>
      <c r="R25" s="88">
        <f t="shared" si="3"/>
        <v>3.669</v>
      </c>
      <c r="S25" s="88">
        <f t="shared" si="3"/>
        <v>2.4750000000000001</v>
      </c>
      <c r="T25" s="88">
        <f t="shared" si="3"/>
        <v>1.91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100.03699999999998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101.425</v>
      </c>
      <c r="C29" s="77">
        <v>90.644000000000005</v>
      </c>
      <c r="D29" s="77">
        <v>66.745999999999995</v>
      </c>
      <c r="E29" s="77">
        <v>64.432000000000002</v>
      </c>
      <c r="F29" s="77">
        <v>72.582999999999998</v>
      </c>
      <c r="G29" s="77">
        <v>59.744999999999997</v>
      </c>
      <c r="H29" s="77">
        <v>72.373000000000005</v>
      </c>
      <c r="I29" s="77">
        <v>43.963999999999999</v>
      </c>
      <c r="J29" s="77">
        <v>70.697000000000003</v>
      </c>
      <c r="K29" s="77">
        <v>99.677000000000007</v>
      </c>
      <c r="L29" s="77">
        <v>52.396000000000001</v>
      </c>
      <c r="M29" s="77">
        <v>57.987000000000002</v>
      </c>
      <c r="N29" s="77">
        <v>42.246000000000002</v>
      </c>
      <c r="O29" s="77">
        <v>36.136000000000003</v>
      </c>
      <c r="P29" s="77">
        <v>44.784999999999997</v>
      </c>
      <c r="Q29" s="77">
        <v>42.328000000000003</v>
      </c>
      <c r="R29" s="77">
        <v>30.654</v>
      </c>
      <c r="S29" s="77">
        <v>26.963000000000001</v>
      </c>
      <c r="T29" s="77">
        <v>37.377000000000002</v>
      </c>
      <c r="U29" s="77">
        <v>55.262</v>
      </c>
      <c r="V29" s="77">
        <v>59.576000000000001</v>
      </c>
      <c r="W29" s="77">
        <v>59.95</v>
      </c>
      <c r="X29" s="77">
        <v>50.085999999999999</v>
      </c>
      <c r="Y29" s="77">
        <v>24.716999999999999</v>
      </c>
      <c r="Z29" s="78"/>
      <c r="AA29" s="79">
        <f>SUM(B29:Z29)</f>
        <v>1362.749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101.425</v>
      </c>
      <c r="C31" s="62">
        <f t="shared" ref="C31:Z31" si="4">IF(LEN(C$2)&gt;0,SUM(C28:C30),"")</f>
        <v>90.644000000000005</v>
      </c>
      <c r="D31" s="62">
        <f t="shared" si="4"/>
        <v>66.745999999999995</v>
      </c>
      <c r="E31" s="62">
        <f t="shared" si="4"/>
        <v>64.432000000000002</v>
      </c>
      <c r="F31" s="62">
        <f t="shared" si="4"/>
        <v>72.582999999999998</v>
      </c>
      <c r="G31" s="62">
        <f t="shared" si="4"/>
        <v>59.744999999999997</v>
      </c>
      <c r="H31" s="62">
        <f t="shared" si="4"/>
        <v>72.373000000000005</v>
      </c>
      <c r="I31" s="62">
        <f t="shared" si="4"/>
        <v>43.963999999999999</v>
      </c>
      <c r="J31" s="62">
        <f t="shared" si="4"/>
        <v>70.697000000000003</v>
      </c>
      <c r="K31" s="62">
        <f t="shared" si="4"/>
        <v>99.677000000000007</v>
      </c>
      <c r="L31" s="62">
        <f t="shared" si="4"/>
        <v>52.396000000000001</v>
      </c>
      <c r="M31" s="62">
        <f t="shared" si="4"/>
        <v>57.987000000000002</v>
      </c>
      <c r="N31" s="62">
        <f t="shared" si="4"/>
        <v>42.246000000000002</v>
      </c>
      <c r="O31" s="62">
        <f t="shared" si="4"/>
        <v>36.136000000000003</v>
      </c>
      <c r="P31" s="62">
        <f t="shared" si="4"/>
        <v>44.784999999999997</v>
      </c>
      <c r="Q31" s="62">
        <f t="shared" si="4"/>
        <v>42.328000000000003</v>
      </c>
      <c r="R31" s="62">
        <f t="shared" si="4"/>
        <v>30.654</v>
      </c>
      <c r="S31" s="62">
        <f t="shared" si="4"/>
        <v>26.963000000000001</v>
      </c>
      <c r="T31" s="62">
        <f t="shared" si="4"/>
        <v>37.377000000000002</v>
      </c>
      <c r="U31" s="62">
        <f t="shared" si="4"/>
        <v>55.262</v>
      </c>
      <c r="V31" s="62">
        <f t="shared" si="4"/>
        <v>59.576000000000001</v>
      </c>
      <c r="W31" s="62">
        <f t="shared" si="4"/>
        <v>59.95</v>
      </c>
      <c r="X31" s="62">
        <f t="shared" si="4"/>
        <v>50.085999999999999</v>
      </c>
      <c r="Y31" s="62">
        <f t="shared" si="4"/>
        <v>24.716999999999999</v>
      </c>
      <c r="Z31" s="63" t="str">
        <f t="shared" si="4"/>
        <v/>
      </c>
      <c r="AA31" s="64">
        <f>SUM(AA28:AA30)</f>
        <v>1362.749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101.425</v>
      </c>
      <c r="C51" s="88">
        <f t="shared" si="10"/>
        <v>90.643999999999991</v>
      </c>
      <c r="D51" s="88">
        <f t="shared" si="10"/>
        <v>66.746000000000009</v>
      </c>
      <c r="E51" s="88">
        <f t="shared" si="10"/>
        <v>64.432000000000002</v>
      </c>
      <c r="F51" s="88">
        <f t="shared" si="10"/>
        <v>72.583000000000013</v>
      </c>
      <c r="G51" s="88">
        <f t="shared" si="10"/>
        <v>59.744999999999997</v>
      </c>
      <c r="H51" s="88">
        <f t="shared" si="10"/>
        <v>72.373000000000005</v>
      </c>
      <c r="I51" s="88">
        <f t="shared" si="10"/>
        <v>43.964000000000006</v>
      </c>
      <c r="J51" s="88">
        <f t="shared" si="10"/>
        <v>70.697000000000003</v>
      </c>
      <c r="K51" s="88">
        <f t="shared" si="10"/>
        <v>99.677000000000007</v>
      </c>
      <c r="L51" s="88">
        <f t="shared" si="10"/>
        <v>52.395999999999994</v>
      </c>
      <c r="M51" s="88">
        <f t="shared" si="10"/>
        <v>57.986999999999988</v>
      </c>
      <c r="N51" s="88">
        <f t="shared" si="10"/>
        <v>42.246000000000009</v>
      </c>
      <c r="O51" s="88">
        <f t="shared" si="10"/>
        <v>36.135999999999996</v>
      </c>
      <c r="P51" s="88">
        <f t="shared" si="10"/>
        <v>44.785000000000004</v>
      </c>
      <c r="Q51" s="88">
        <f t="shared" si="10"/>
        <v>42.328000000000003</v>
      </c>
      <c r="R51" s="88">
        <f t="shared" si="10"/>
        <v>30.654</v>
      </c>
      <c r="S51" s="88">
        <f t="shared" si="10"/>
        <v>26.963000000000001</v>
      </c>
      <c r="T51" s="88">
        <f t="shared" si="10"/>
        <v>37.376999999999995</v>
      </c>
      <c r="U51" s="88">
        <f t="shared" si="10"/>
        <v>55.262</v>
      </c>
      <c r="V51" s="88">
        <f t="shared" si="10"/>
        <v>59.575999999999993</v>
      </c>
      <c r="W51" s="88">
        <f t="shared" si="10"/>
        <v>59.95</v>
      </c>
      <c r="X51" s="88">
        <f t="shared" si="10"/>
        <v>50.085999999999999</v>
      </c>
      <c r="Y51" s="88">
        <f t="shared" si="10"/>
        <v>24.717000000000002</v>
      </c>
      <c r="Z51" s="89" t="str">
        <f t="shared" si="10"/>
        <v/>
      </c>
      <c r="AA51" s="105">
        <f>SUM(B51:Z51)</f>
        <v>1362.749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101.456</v>
      </c>
      <c r="C4" s="18">
        <v>90.644000000000005</v>
      </c>
      <c r="D4" s="18">
        <v>66.746000000000009</v>
      </c>
      <c r="E4" s="18">
        <v>64.432000000000002</v>
      </c>
      <c r="F4" s="18">
        <v>72.582999999999984</v>
      </c>
      <c r="G4" s="18">
        <v>59.744999999999997</v>
      </c>
      <c r="H4" s="18">
        <v>72.373000000000005</v>
      </c>
      <c r="I4" s="18">
        <v>43.963999999999999</v>
      </c>
      <c r="J4" s="18">
        <v>70.696999999999989</v>
      </c>
      <c r="K4" s="18">
        <v>99.676999999999992</v>
      </c>
      <c r="L4" s="18">
        <v>52.396000000000001</v>
      </c>
      <c r="M4" s="18">
        <v>57.986999999999995</v>
      </c>
      <c r="N4" s="18">
        <v>42.245999999999995</v>
      </c>
      <c r="O4" s="18">
        <v>36.135999999999996</v>
      </c>
      <c r="P4" s="18">
        <v>44.784999999999997</v>
      </c>
      <c r="Q4" s="18">
        <v>42.32800000000001</v>
      </c>
      <c r="R4" s="18">
        <v>30.654</v>
      </c>
      <c r="S4" s="18">
        <v>26.963000000000001</v>
      </c>
      <c r="T4" s="18">
        <v>37.377000000000002</v>
      </c>
      <c r="U4" s="18">
        <v>55.262000000000008</v>
      </c>
      <c r="V4" s="18">
        <v>59.576000000000001</v>
      </c>
      <c r="W4" s="18">
        <v>59.949999999999996</v>
      </c>
      <c r="X4" s="18">
        <v>50.085999999999999</v>
      </c>
      <c r="Y4" s="18">
        <v>24.716999999999999</v>
      </c>
      <c r="Z4" s="19"/>
      <c r="AA4" s="20">
        <f>SUM(B4:Z4)</f>
        <v>1362.78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444.37</v>
      </c>
      <c r="C7" s="28">
        <v>336.78</v>
      </c>
      <c r="D7" s="28">
        <v>327.9</v>
      </c>
      <c r="E7" s="28">
        <v>275.75</v>
      </c>
      <c r="F7" s="28">
        <v>271</v>
      </c>
      <c r="G7" s="28">
        <v>263.23</v>
      </c>
      <c r="H7" s="28">
        <v>266</v>
      </c>
      <c r="I7" s="28">
        <v>257.27999999999997</v>
      </c>
      <c r="J7" s="28">
        <v>198</v>
      </c>
      <c r="K7" s="28">
        <v>169.98</v>
      </c>
      <c r="L7" s="28">
        <v>196.67</v>
      </c>
      <c r="M7" s="28">
        <v>194.26</v>
      </c>
      <c r="N7" s="28">
        <v>192</v>
      </c>
      <c r="O7" s="28">
        <v>213.47</v>
      </c>
      <c r="P7" s="28">
        <v>231.35</v>
      </c>
      <c r="Q7" s="28">
        <v>269</v>
      </c>
      <c r="R7" s="28">
        <v>268.5</v>
      </c>
      <c r="S7" s="28">
        <v>263.45999999999998</v>
      </c>
      <c r="T7" s="28">
        <v>316.10000000000002</v>
      </c>
      <c r="U7" s="28">
        <v>349.29</v>
      </c>
      <c r="V7" s="28">
        <v>361.32</v>
      </c>
      <c r="W7" s="28">
        <v>361.22</v>
      </c>
      <c r="X7" s="28">
        <v>347.46</v>
      </c>
      <c r="Y7" s="28">
        <v>286.02</v>
      </c>
      <c r="Z7" s="29"/>
      <c r="AA7" s="30">
        <f>IF(SUM(B7:Z7)&lt;&gt;0,AVERAGEIF(B7:Z7,"&lt;&gt;"""),"")</f>
        <v>277.51708333333335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26</v>
      </c>
      <c r="K12" s="52">
        <v>47.332000000000001</v>
      </c>
      <c r="L12" s="52">
        <v>4.0259999999999998</v>
      </c>
      <c r="M12" s="52">
        <v>8.6280000000000001</v>
      </c>
      <c r="N12" s="52">
        <v>6.3609999999999998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92.346999999999994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0.03</v>
      </c>
      <c r="I14" s="57">
        <v>0.161</v>
      </c>
      <c r="J14" s="57">
        <v>0.33</v>
      </c>
      <c r="K14" s="57">
        <v>0.51800000000000002</v>
      </c>
      <c r="L14" s="57">
        <v>0.66900000000000004</v>
      </c>
      <c r="M14" s="57">
        <v>0.73499999999999999</v>
      </c>
      <c r="N14" s="57">
        <v>0.78800000000000003</v>
      </c>
      <c r="O14" s="57">
        <v>0.78400000000000003</v>
      </c>
      <c r="P14" s="57">
        <v>0.66300000000000003</v>
      </c>
      <c r="Q14" s="57">
        <v>0.59199999999999997</v>
      </c>
      <c r="R14" s="57">
        <v>0.32300000000000001</v>
      </c>
      <c r="S14" s="57">
        <v>0.16600000000000001</v>
      </c>
      <c r="T14" s="57">
        <v>8.4000000000000005E-2</v>
      </c>
      <c r="U14" s="57">
        <v>2.9000000000000001E-2</v>
      </c>
      <c r="V14" s="57"/>
      <c r="W14" s="57"/>
      <c r="X14" s="57"/>
      <c r="Y14" s="57"/>
      <c r="Z14" s="58"/>
      <c r="AA14" s="59">
        <f t="shared" si="0"/>
        <v>5.8730000000000002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0.03</v>
      </c>
      <c r="I16" s="62">
        <f t="shared" si="1"/>
        <v>0.161</v>
      </c>
      <c r="J16" s="62">
        <f t="shared" si="1"/>
        <v>26.33</v>
      </c>
      <c r="K16" s="62">
        <f t="shared" si="1"/>
        <v>47.85</v>
      </c>
      <c r="L16" s="62">
        <f t="shared" si="1"/>
        <v>4.6950000000000003</v>
      </c>
      <c r="M16" s="62">
        <f t="shared" si="1"/>
        <v>9.3629999999999995</v>
      </c>
      <c r="N16" s="62">
        <f t="shared" si="1"/>
        <v>7.149</v>
      </c>
      <c r="O16" s="62">
        <f t="shared" si="1"/>
        <v>0.78400000000000003</v>
      </c>
      <c r="P16" s="62">
        <f t="shared" si="1"/>
        <v>0.66300000000000003</v>
      </c>
      <c r="Q16" s="62">
        <f t="shared" si="1"/>
        <v>0.59199999999999997</v>
      </c>
      <c r="R16" s="62">
        <f t="shared" si="1"/>
        <v>0.32300000000000001</v>
      </c>
      <c r="S16" s="62">
        <f t="shared" si="1"/>
        <v>0.16600000000000001</v>
      </c>
      <c r="T16" s="62">
        <f t="shared" si="1"/>
        <v>8.4000000000000005E-2</v>
      </c>
      <c r="U16" s="62">
        <f t="shared" si="1"/>
        <v>2.9000000000000001E-2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98.22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1.5</v>
      </c>
      <c r="E19" s="72">
        <v>1.5</v>
      </c>
      <c r="F19" s="72">
        <v>1.5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19.200000000000003</v>
      </c>
    </row>
    <row r="20" spans="1:27" ht="24.95" customHeight="1" x14ac:dyDescent="0.2">
      <c r="A20" s="75" t="s">
        <v>15</v>
      </c>
      <c r="B20" s="76">
        <v>29.570999999999998</v>
      </c>
      <c r="C20" s="77">
        <v>32.341999999999999</v>
      </c>
      <c r="D20" s="77">
        <v>24.178999999999998</v>
      </c>
      <c r="E20" s="77">
        <v>26.47</v>
      </c>
      <c r="F20" s="77">
        <v>29.183</v>
      </c>
      <c r="G20" s="77">
        <v>27.068000000000001</v>
      </c>
      <c r="H20" s="77">
        <v>27.512</v>
      </c>
      <c r="I20" s="77">
        <v>29.113</v>
      </c>
      <c r="J20" s="77">
        <v>30.196999999999999</v>
      </c>
      <c r="K20" s="77">
        <v>33.152999999999999</v>
      </c>
      <c r="L20" s="77">
        <v>34.506</v>
      </c>
      <c r="M20" s="77">
        <v>34.984000000000002</v>
      </c>
      <c r="N20" s="77">
        <v>31.297000000000001</v>
      </c>
      <c r="O20" s="77">
        <v>31.552</v>
      </c>
      <c r="P20" s="77">
        <v>31.28</v>
      </c>
      <c r="Q20" s="77">
        <v>35.271999999999998</v>
      </c>
      <c r="R20" s="77">
        <v>28.331</v>
      </c>
      <c r="S20" s="77">
        <v>24.797000000000001</v>
      </c>
      <c r="T20" s="77">
        <v>35.292999999999999</v>
      </c>
      <c r="U20" s="77">
        <v>53.233000000000004</v>
      </c>
      <c r="V20" s="77">
        <v>57.576000000000001</v>
      </c>
      <c r="W20" s="77">
        <v>57.027999999999999</v>
      </c>
      <c r="X20" s="77">
        <v>38.119999999999997</v>
      </c>
      <c r="Y20" s="77">
        <v>22.716999999999999</v>
      </c>
      <c r="Z20" s="78"/>
      <c r="AA20" s="79">
        <f t="shared" si="2"/>
        <v>804.77400000000011</v>
      </c>
    </row>
    <row r="21" spans="1:27" ht="24.95" customHeight="1" x14ac:dyDescent="0.2">
      <c r="A21" s="75" t="s">
        <v>16</v>
      </c>
      <c r="B21" s="80">
        <v>31.484999999999999</v>
      </c>
      <c r="C21" s="81">
        <v>58.302000000000007</v>
      </c>
      <c r="D21" s="81">
        <v>41.066999999999993</v>
      </c>
      <c r="E21" s="81">
        <v>36.462000000000003</v>
      </c>
      <c r="F21" s="81">
        <v>41.900000000000006</v>
      </c>
      <c r="G21" s="81">
        <v>30.376000000000001</v>
      </c>
      <c r="H21" s="81">
        <v>42.531000000000006</v>
      </c>
      <c r="I21" s="81">
        <v>12.389999999999999</v>
      </c>
      <c r="J21" s="81">
        <v>11.87</v>
      </c>
      <c r="K21" s="81">
        <v>16.373999999999999</v>
      </c>
      <c r="L21" s="81">
        <v>12.395</v>
      </c>
      <c r="M21" s="81">
        <v>12.84</v>
      </c>
      <c r="N21" s="81">
        <v>3</v>
      </c>
      <c r="O21" s="81">
        <v>3</v>
      </c>
      <c r="P21" s="81">
        <v>12.841999999999999</v>
      </c>
      <c r="Q21" s="81">
        <v>6.4640000000000004</v>
      </c>
      <c r="R21" s="81">
        <v>2</v>
      </c>
      <c r="S21" s="81">
        <v>2</v>
      </c>
      <c r="T21" s="81">
        <v>2</v>
      </c>
      <c r="U21" s="81">
        <v>2</v>
      </c>
      <c r="V21" s="81">
        <v>2</v>
      </c>
      <c r="W21" s="81">
        <v>2.9220000000000002</v>
      </c>
      <c r="X21" s="81">
        <v>11.965999999999999</v>
      </c>
      <c r="Y21" s="81">
        <v>2</v>
      </c>
      <c r="Z21" s="78"/>
      <c r="AA21" s="79">
        <f t="shared" si="2"/>
        <v>400.18599999999998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61.055999999999997</v>
      </c>
      <c r="C25" s="88">
        <f t="shared" si="3"/>
        <v>90.644000000000005</v>
      </c>
      <c r="D25" s="88">
        <f t="shared" si="3"/>
        <v>66.745999999999995</v>
      </c>
      <c r="E25" s="88">
        <f t="shared" si="3"/>
        <v>64.432000000000002</v>
      </c>
      <c r="F25" s="88">
        <f t="shared" si="3"/>
        <v>72.582999999999998</v>
      </c>
      <c r="G25" s="88">
        <f t="shared" si="3"/>
        <v>59.744</v>
      </c>
      <c r="H25" s="88">
        <f t="shared" si="3"/>
        <v>72.343000000000004</v>
      </c>
      <c r="I25" s="88">
        <f t="shared" si="3"/>
        <v>43.802999999999997</v>
      </c>
      <c r="J25" s="88">
        <f t="shared" si="3"/>
        <v>44.366999999999997</v>
      </c>
      <c r="K25" s="88">
        <f t="shared" si="3"/>
        <v>51.826999999999998</v>
      </c>
      <c r="L25" s="88">
        <f t="shared" si="3"/>
        <v>47.700999999999993</v>
      </c>
      <c r="M25" s="88">
        <f t="shared" si="3"/>
        <v>48.623999999999995</v>
      </c>
      <c r="N25" s="88">
        <f t="shared" si="3"/>
        <v>35.097000000000001</v>
      </c>
      <c r="O25" s="88">
        <f t="shared" si="3"/>
        <v>35.351999999999997</v>
      </c>
      <c r="P25" s="88">
        <f t="shared" si="3"/>
        <v>44.122</v>
      </c>
      <c r="Q25" s="88">
        <f t="shared" si="3"/>
        <v>41.735999999999997</v>
      </c>
      <c r="R25" s="88">
        <f t="shared" si="3"/>
        <v>30.331</v>
      </c>
      <c r="S25" s="88">
        <f t="shared" si="3"/>
        <v>26.797000000000001</v>
      </c>
      <c r="T25" s="88">
        <f t="shared" si="3"/>
        <v>37.292999999999999</v>
      </c>
      <c r="U25" s="88">
        <f t="shared" si="3"/>
        <v>55.233000000000004</v>
      </c>
      <c r="V25" s="88">
        <f t="shared" si="3"/>
        <v>59.576000000000001</v>
      </c>
      <c r="W25" s="88">
        <f t="shared" si="3"/>
        <v>59.949999999999996</v>
      </c>
      <c r="X25" s="88">
        <f t="shared" si="3"/>
        <v>50.085999999999999</v>
      </c>
      <c r="Y25" s="88">
        <f t="shared" si="3"/>
        <v>24.716999999999999</v>
      </c>
      <c r="Z25" s="89">
        <f t="shared" si="3"/>
        <v>0</v>
      </c>
      <c r="AA25" s="90">
        <f t="shared" si="3"/>
        <v>1224.1600000000001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61.055999999999997</v>
      </c>
      <c r="C29" s="77">
        <v>90.644000000000005</v>
      </c>
      <c r="D29" s="77">
        <v>66.745999999999995</v>
      </c>
      <c r="E29" s="77">
        <v>64.432000000000002</v>
      </c>
      <c r="F29" s="77">
        <v>72.582999999999998</v>
      </c>
      <c r="G29" s="77">
        <v>59.744999999999997</v>
      </c>
      <c r="H29" s="77">
        <v>72.373000000000005</v>
      </c>
      <c r="I29" s="77">
        <v>43.963999999999999</v>
      </c>
      <c r="J29" s="77">
        <v>70.697000000000003</v>
      </c>
      <c r="K29" s="77">
        <v>99.677000000000007</v>
      </c>
      <c r="L29" s="77">
        <v>52.396000000000001</v>
      </c>
      <c r="M29" s="77">
        <v>57.987000000000002</v>
      </c>
      <c r="N29" s="77">
        <v>42.246000000000002</v>
      </c>
      <c r="O29" s="77">
        <v>36.136000000000003</v>
      </c>
      <c r="P29" s="77">
        <v>44.784999999999997</v>
      </c>
      <c r="Q29" s="77">
        <v>42.328000000000003</v>
      </c>
      <c r="R29" s="77">
        <v>30.654</v>
      </c>
      <c r="S29" s="77">
        <v>26.963000000000001</v>
      </c>
      <c r="T29" s="77">
        <v>37.377000000000002</v>
      </c>
      <c r="U29" s="77">
        <v>55.262</v>
      </c>
      <c r="V29" s="77">
        <v>59.576000000000001</v>
      </c>
      <c r="W29" s="77">
        <v>59.95</v>
      </c>
      <c r="X29" s="77">
        <v>50.085999999999999</v>
      </c>
      <c r="Y29" s="77">
        <v>24.716999999999999</v>
      </c>
      <c r="Z29" s="78"/>
      <c r="AA29" s="79">
        <f>SUM(B29:Z29)</f>
        <v>1322.3799999999999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61.055999999999997</v>
      </c>
      <c r="C31" s="62">
        <f t="shared" si="4"/>
        <v>90.644000000000005</v>
      </c>
      <c r="D31" s="62">
        <f t="shared" si="4"/>
        <v>66.745999999999995</v>
      </c>
      <c r="E31" s="62">
        <f t="shared" si="4"/>
        <v>64.432000000000002</v>
      </c>
      <c r="F31" s="62">
        <f t="shared" si="4"/>
        <v>72.582999999999998</v>
      </c>
      <c r="G31" s="62">
        <f t="shared" si="4"/>
        <v>59.744999999999997</v>
      </c>
      <c r="H31" s="62">
        <f t="shared" si="4"/>
        <v>72.373000000000005</v>
      </c>
      <c r="I31" s="62">
        <f t="shared" si="4"/>
        <v>43.963999999999999</v>
      </c>
      <c r="J31" s="62">
        <f t="shared" si="4"/>
        <v>70.697000000000003</v>
      </c>
      <c r="K31" s="62">
        <f t="shared" si="4"/>
        <v>99.677000000000007</v>
      </c>
      <c r="L31" s="62">
        <f t="shared" si="4"/>
        <v>52.396000000000001</v>
      </c>
      <c r="M31" s="62">
        <f t="shared" si="4"/>
        <v>57.987000000000002</v>
      </c>
      <c r="N31" s="62">
        <f t="shared" si="4"/>
        <v>42.246000000000002</v>
      </c>
      <c r="O31" s="62">
        <f t="shared" si="4"/>
        <v>36.136000000000003</v>
      </c>
      <c r="P31" s="62">
        <f t="shared" si="4"/>
        <v>44.784999999999997</v>
      </c>
      <c r="Q31" s="62">
        <f t="shared" si="4"/>
        <v>42.328000000000003</v>
      </c>
      <c r="R31" s="62">
        <f t="shared" si="4"/>
        <v>30.654</v>
      </c>
      <c r="S31" s="62">
        <f t="shared" si="4"/>
        <v>26.963000000000001</v>
      </c>
      <c r="T31" s="62">
        <f t="shared" si="4"/>
        <v>37.377000000000002</v>
      </c>
      <c r="U31" s="62">
        <f t="shared" si="4"/>
        <v>55.262</v>
      </c>
      <c r="V31" s="62">
        <f t="shared" si="4"/>
        <v>59.576000000000001</v>
      </c>
      <c r="W31" s="62">
        <f t="shared" si="4"/>
        <v>59.95</v>
      </c>
      <c r="X31" s="62">
        <f t="shared" si="4"/>
        <v>50.085999999999999</v>
      </c>
      <c r="Y31" s="62">
        <f t="shared" si="4"/>
        <v>24.716999999999999</v>
      </c>
      <c r="Z31" s="63">
        <f t="shared" si="4"/>
        <v>0</v>
      </c>
      <c r="AA31" s="64">
        <f t="shared" si="4"/>
        <v>1322.3799999999999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40.4</v>
      </c>
    </row>
    <row r="39" spans="1:27" ht="30" customHeight="1" thickBot="1" x14ac:dyDescent="0.25">
      <c r="A39" s="86" t="s">
        <v>45</v>
      </c>
      <c r="B39" s="87">
        <f t="shared" ref="B39:Z39" si="6">SUM(B34:B38)</f>
        <v>40.4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101.45599999999999</v>
      </c>
      <c r="C51" s="88">
        <f t="shared" si="10"/>
        <v>90.644000000000005</v>
      </c>
      <c r="D51" s="88">
        <f t="shared" si="10"/>
        <v>66.745999999999995</v>
      </c>
      <c r="E51" s="88">
        <f t="shared" si="10"/>
        <v>64.432000000000002</v>
      </c>
      <c r="F51" s="88">
        <f t="shared" si="10"/>
        <v>72.582999999999998</v>
      </c>
      <c r="G51" s="88">
        <f t="shared" si="10"/>
        <v>59.744999999999997</v>
      </c>
      <c r="H51" s="88">
        <f t="shared" si="10"/>
        <v>72.373000000000005</v>
      </c>
      <c r="I51" s="88">
        <f t="shared" si="10"/>
        <v>43.963999999999999</v>
      </c>
      <c r="J51" s="88">
        <f t="shared" si="10"/>
        <v>70.697000000000003</v>
      </c>
      <c r="K51" s="88">
        <f t="shared" si="10"/>
        <v>99.676999999999992</v>
      </c>
      <c r="L51" s="88">
        <f t="shared" si="10"/>
        <v>52.395999999999994</v>
      </c>
      <c r="M51" s="88">
        <f t="shared" si="10"/>
        <v>57.986999999999995</v>
      </c>
      <c r="N51" s="88">
        <f t="shared" si="10"/>
        <v>42.246000000000002</v>
      </c>
      <c r="O51" s="88">
        <f t="shared" si="10"/>
        <v>36.135999999999996</v>
      </c>
      <c r="P51" s="88">
        <f t="shared" si="10"/>
        <v>44.784999999999997</v>
      </c>
      <c r="Q51" s="88">
        <f t="shared" si="10"/>
        <v>42.327999999999996</v>
      </c>
      <c r="R51" s="88">
        <f t="shared" si="10"/>
        <v>30.654</v>
      </c>
      <c r="S51" s="88">
        <f t="shared" si="10"/>
        <v>26.963000000000001</v>
      </c>
      <c r="T51" s="88">
        <f t="shared" si="10"/>
        <v>37.377000000000002</v>
      </c>
      <c r="U51" s="88">
        <f t="shared" si="10"/>
        <v>55.262000000000008</v>
      </c>
      <c r="V51" s="88">
        <f t="shared" si="10"/>
        <v>59.576000000000001</v>
      </c>
      <c r="W51" s="88">
        <f t="shared" si="10"/>
        <v>59.949999999999996</v>
      </c>
      <c r="X51" s="88">
        <f t="shared" si="10"/>
        <v>50.085999999999999</v>
      </c>
      <c r="Y51" s="88">
        <f t="shared" si="10"/>
        <v>24.716999999999999</v>
      </c>
      <c r="Z51" s="89">
        <f t="shared" si="10"/>
        <v>0</v>
      </c>
      <c r="AA51" s="105">
        <f>SUM(B51:Z51)</f>
        <v>1362.78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40.4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40.4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444.37</v>
      </c>
      <c r="C7" s="118">
        <v>336.78</v>
      </c>
      <c r="D7" s="118">
        <v>327.9</v>
      </c>
      <c r="E7" s="118">
        <v>275.75</v>
      </c>
      <c r="F7" s="118">
        <v>271</v>
      </c>
      <c r="G7" s="118">
        <v>263.23</v>
      </c>
      <c r="H7" s="118">
        <v>266</v>
      </c>
      <c r="I7" s="118">
        <v>257.27999999999997</v>
      </c>
      <c r="J7" s="118">
        <v>198</v>
      </c>
      <c r="K7" s="118">
        <v>169.98</v>
      </c>
      <c r="L7" s="118">
        <v>196.67</v>
      </c>
      <c r="M7" s="118">
        <v>194.26</v>
      </c>
      <c r="N7" s="118">
        <v>192</v>
      </c>
      <c r="O7" s="118">
        <v>213.47</v>
      </c>
      <c r="P7" s="118">
        <v>231.35</v>
      </c>
      <c r="Q7" s="118">
        <v>269</v>
      </c>
      <c r="R7" s="118">
        <v>268.5</v>
      </c>
      <c r="S7" s="118">
        <v>263.45999999999998</v>
      </c>
      <c r="T7" s="118">
        <v>316.10000000000002</v>
      </c>
      <c r="U7" s="118">
        <v>349.29</v>
      </c>
      <c r="V7" s="118">
        <v>361.32</v>
      </c>
      <c r="W7" s="118">
        <v>361.22</v>
      </c>
      <c r="X7" s="118">
        <v>347.46</v>
      </c>
      <c r="Y7" s="118">
        <v>286.02</v>
      </c>
      <c r="Z7" s="119"/>
      <c r="AA7" s="120">
        <f>IF(SUM(B7:Z7)&lt;&gt;0,AVERAGEIF(B7:Z7,"&lt;&gt;"""),"")</f>
        <v>277.51708333333335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40.4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40.4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40.4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2022-07-16T20:16:30Z</dcterms:created>
  <dcterms:modified xsi:type="dcterms:W3CDTF">2022-07-16T20:16:31Z</dcterms:modified>
</cp:coreProperties>
</file>