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<sst xmlns="http://schemas.openxmlformats.org/spreadsheetml/2006/main" count="117" uniqueCount="53">
  <si>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15/07/2022 23:17:02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</si>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</sst>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17.722000000000001</c:v>
                </c:pt>
                <c:pt idx="1">
                  <c:v>17.834999999999997</c:v>
                </c:pt>
                <c:pt idx="2">
                  <c:v>2.621</c:v>
                </c:pt>
                <c:pt idx="3">
                  <c:v>12.345000000000001</c:v>
                </c:pt>
                <c:pt idx="4">
                  <c:v>6.9939999999999998</c:v>
                </c:pt>
                <c:pt idx="5">
                  <c:v>8.9250000000000007</c:v>
                </c:pt>
                <c:pt idx="6">
                  <c:v>14.462</c:v>
                </c:pt>
                <c:pt idx="9">
                  <c:v>4</c:v>
                </c:pt>
                <c:pt idx="12">
                  <c:v>7.0590000000000002</c:v>
                </c:pt>
                <c:pt idx="13">
                  <c:v>5.0750000000000002</c:v>
                </c:pt>
                <c:pt idx="14">
                  <c:v>2.3450000000000002</c:v>
                </c:pt>
                <c:pt idx="18">
                  <c:v>8.9400000000000013</c:v>
                </c:pt>
                <c:pt idx="19">
                  <c:v>28.858000000000001</c:v>
                </c:pt>
                <c:pt idx="20">
                  <c:v>26.076999999999998</c:v>
                </c:pt>
                <c:pt idx="21">
                  <c:v>12.071</c:v>
                </c:pt>
                <c:pt idx="22">
                  <c:v>24.619</c:v>
                </c:pt>
                <c:pt idx="23">
                  <c:v>15.938999999999998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33.299999999999997</c:v>
                </c:pt>
                <c:pt idx="3">
                  <c:v>5.7</c:v>
                </c:pt>
                <c:pt idx="4">
                  <c:v>20.2</c:v>
                </c:pt>
                <c:pt idx="5">
                  <c:v>4.4000000000000004</c:v>
                </c:pt>
                <c:pt idx="6">
                  <c:v>9.5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13.108000000000001</c:v>
                </c:pt>
                <c:pt idx="1">
                  <c:v>13.963999999999999</c:v>
                </c:pt>
                <c:pt idx="2">
                  <c:v>12.915000000000001</c:v>
                </c:pt>
                <c:pt idx="3">
                  <c:v>16.277000000000001</c:v>
                </c:pt>
                <c:pt idx="4">
                  <c:v>16.245999999999999</c:v>
                </c:pt>
                <c:pt idx="5">
                  <c:v>19.506</c:v>
                </c:pt>
                <c:pt idx="6">
                  <c:v>17.173000000000002</c:v>
                </c:pt>
                <c:pt idx="7">
                  <c:v>19.393000000000001</c:v>
                </c:pt>
                <c:pt idx="8">
                  <c:v>24.270000000000003</c:v>
                </c:pt>
                <c:pt idx="9">
                  <c:v>38.961999999999996</c:v>
                </c:pt>
                <c:pt idx="10">
                  <c:v>32.740999999999993</c:v>
                </c:pt>
                <c:pt idx="11">
                  <c:v>25.321999999999999</c:v>
                </c:pt>
                <c:pt idx="12">
                  <c:v>40.158000000000001</c:v>
                </c:pt>
                <c:pt idx="13">
                  <c:v>30.081</c:v>
                </c:pt>
                <c:pt idx="14">
                  <c:v>36.038999999999994</c:v>
                </c:pt>
                <c:pt idx="15">
                  <c:v>27.443000000000005</c:v>
                </c:pt>
                <c:pt idx="16">
                  <c:v>32.771000000000001</c:v>
                </c:pt>
                <c:pt idx="17">
                  <c:v>26.672000000000004</c:v>
                </c:pt>
                <c:pt idx="18">
                  <c:v>14.839</c:v>
                </c:pt>
                <c:pt idx="19">
                  <c:v>13.664</c:v>
                </c:pt>
                <c:pt idx="20">
                  <c:v>13.096</c:v>
                </c:pt>
                <c:pt idx="21">
                  <c:v>12.556000000000001</c:v>
                </c:pt>
                <c:pt idx="22">
                  <c:v>12.589</c:v>
                </c:pt>
                <c:pt idx="23">
                  <c:v>12.742000000000001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17.774000000000001</c:v>
                </c:pt>
                <c:pt idx="21">
                  <c:v>13.840999999999999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910016"/>
        <c:axId val="238665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37.028999999999996</c:v>
                </c:pt>
                <c:pt idx="1">
                  <c:v>35.209000000000003</c:v>
                </c:pt>
                <c:pt idx="2">
                  <c:v>51.759</c:v>
                </c:pt>
                <c:pt idx="3">
                  <c:v>44.853999999999999</c:v>
                </c:pt>
                <c:pt idx="4">
                  <c:v>48.843000000000004</c:v>
                </c:pt>
                <c:pt idx="5">
                  <c:v>48.056000000000004</c:v>
                </c:pt>
                <c:pt idx="6">
                  <c:v>46.622</c:v>
                </c:pt>
                <c:pt idx="7">
                  <c:v>35.596999999999994</c:v>
                </c:pt>
                <c:pt idx="8">
                  <c:v>37.802</c:v>
                </c:pt>
                <c:pt idx="9">
                  <c:v>57.271999999999998</c:v>
                </c:pt>
                <c:pt idx="10">
                  <c:v>47.974000000000004</c:v>
                </c:pt>
                <c:pt idx="11">
                  <c:v>43.224000000000004</c:v>
                </c:pt>
                <c:pt idx="12">
                  <c:v>57.216999999999999</c:v>
                </c:pt>
                <c:pt idx="13">
                  <c:v>58.155999999999999</c:v>
                </c:pt>
                <c:pt idx="14">
                  <c:v>55.384</c:v>
                </c:pt>
                <c:pt idx="15">
                  <c:v>40.442999999999998</c:v>
                </c:pt>
                <c:pt idx="16">
                  <c:v>35.770999999999994</c:v>
                </c:pt>
                <c:pt idx="17">
                  <c:v>44.671999999999997</c:v>
                </c:pt>
                <c:pt idx="18">
                  <c:v>38.780000000000008</c:v>
                </c:pt>
                <c:pt idx="19">
                  <c:v>42.521999999999998</c:v>
                </c:pt>
                <c:pt idx="20">
                  <c:v>56.946999999999996</c:v>
                </c:pt>
                <c:pt idx="21">
                  <c:v>45.467999999999996</c:v>
                </c:pt>
                <c:pt idx="22">
                  <c:v>41.208000000000006</c:v>
                </c:pt>
                <c:pt idx="23">
                  <c:v>34.680999999999997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910016"/>
        <c:axId val="238665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300.62</c:v>
                </c:pt>
                <c:pt idx="1">
                  <c:v>297.42</c:v>
                </c:pt>
                <c:pt idx="2">
                  <c:v>350</c:v>
                </c:pt>
                <c:pt idx="3">
                  <c:v>378.74</c:v>
                </c:pt>
                <c:pt idx="4">
                  <c:v>360.45</c:v>
                </c:pt>
                <c:pt idx="5">
                  <c:v>376.04</c:v>
                </c:pt>
                <c:pt idx="6">
                  <c:v>340.91</c:v>
                </c:pt>
                <c:pt idx="7">
                  <c:v>250.5</c:v>
                </c:pt>
                <c:pt idx="8">
                  <c:v>250.01</c:v>
                </c:pt>
                <c:pt idx="9">
                  <c:v>252.45</c:v>
                </c:pt>
                <c:pt idx="10">
                  <c:v>245</c:v>
                </c:pt>
                <c:pt idx="11">
                  <c:v>218.63</c:v>
                </c:pt>
                <c:pt idx="12">
                  <c:v>254.53</c:v>
                </c:pt>
                <c:pt idx="13">
                  <c:v>254.43</c:v>
                </c:pt>
                <c:pt idx="14">
                  <c:v>254.34</c:v>
                </c:pt>
                <c:pt idx="15">
                  <c:v>285</c:v>
                </c:pt>
                <c:pt idx="16">
                  <c:v>220</c:v>
                </c:pt>
                <c:pt idx="17">
                  <c:v>265.26</c:v>
                </c:pt>
                <c:pt idx="18">
                  <c:v>287.66000000000003</c:v>
                </c:pt>
                <c:pt idx="19">
                  <c:v>327.52</c:v>
                </c:pt>
                <c:pt idx="20">
                  <c:v>304.79000000000002</c:v>
                </c:pt>
                <c:pt idx="21">
                  <c:v>292</c:v>
                </c:pt>
                <c:pt idx="22">
                  <c:v>292</c:v>
                </c:pt>
                <c:pt idx="23">
                  <c:v>292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666760"/>
        <c:axId val="238666368"/>
      </c:lineChart>
      <c:catAx>
        <c:axId val="403910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665976"/>
        <c:crosses val="autoZero"/>
        <c:auto val="1"/>
        <c:lblAlgn val="ctr"/>
        <c:lblOffset val="100"/>
        <c:noMultiLvlLbl val="0"/>
      </c:catAx>
      <c:valAx>
        <c:axId val="23866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910016"/>
        <c:crosses val="autoZero"/>
        <c:crossBetween val="between"/>
      </c:valAx>
      <c:valAx>
        <c:axId val="238666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666760"/>
        <c:crosses val="max"/>
        <c:crossBetween val="between"/>
      </c:valAx>
      <c:catAx>
        <c:axId val="238666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66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37.029000000000003</v>
      </c>
      <c r="C4" s="18">
        <v>35.209000000000003</v>
      </c>
      <c r="D4" s="18">
        <v>51.757000000000012</v>
      </c>
      <c r="E4" s="18">
        <v>44.834000000000003</v>
      </c>
      <c r="F4" s="18">
        <v>48.824000000000005</v>
      </c>
      <c r="G4" s="18">
        <v>48.064</v>
      </c>
      <c r="H4" s="18">
        <v>46.637</v>
      </c>
      <c r="I4" s="18">
        <v>35.597000000000001</v>
      </c>
      <c r="J4" s="18">
        <v>37.802</v>
      </c>
      <c r="K4" s="18">
        <v>57.271999999999991</v>
      </c>
      <c r="L4" s="18">
        <v>47.973999999999997</v>
      </c>
      <c r="M4" s="18">
        <v>43.224000000000004</v>
      </c>
      <c r="N4" s="18">
        <v>57.217000000000006</v>
      </c>
      <c r="O4" s="18">
        <v>58.155999999999999</v>
      </c>
      <c r="P4" s="18">
        <v>55.383999999999993</v>
      </c>
      <c r="Q4" s="18">
        <v>40.443000000000005</v>
      </c>
      <c r="R4" s="18">
        <v>35.771000000000001</v>
      </c>
      <c r="S4" s="18">
        <v>44.672000000000004</v>
      </c>
      <c r="T4" s="18">
        <v>38.78</v>
      </c>
      <c r="U4" s="18">
        <v>42.521999999999998</v>
      </c>
      <c r="V4" s="18">
        <v>56.947000000000003</v>
      </c>
      <c r="W4" s="18">
        <v>45.467999999999996</v>
      </c>
      <c r="X4" s="18">
        <v>41.207999999999998</v>
      </c>
      <c r="Y4" s="18">
        <v>34.680999999999997</v>
      </c>
      <c r="Z4" s="19"/>
      <c r="AA4" s="20">
        <f>SUM(B4:Z4)</f>
        <v>1085.472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300.62</v>
      </c>
      <c r="C7" s="28">
        <v>297.42</v>
      </c>
      <c r="D7" s="28">
        <v>350</v>
      </c>
      <c r="E7" s="28">
        <v>378.74</v>
      </c>
      <c r="F7" s="28">
        <v>360.45</v>
      </c>
      <c r="G7" s="28">
        <v>376.04</v>
      </c>
      <c r="H7" s="28">
        <v>340.91</v>
      </c>
      <c r="I7" s="28">
        <v>250.5</v>
      </c>
      <c r="J7" s="28">
        <v>250.01</v>
      </c>
      <c r="K7" s="28">
        <v>252.45</v>
      </c>
      <c r="L7" s="28">
        <v>245</v>
      </c>
      <c r="M7" s="28">
        <v>218.63</v>
      </c>
      <c r="N7" s="28">
        <v>254.53</v>
      </c>
      <c r="O7" s="28">
        <v>254.43</v>
      </c>
      <c r="P7" s="28">
        <v>254.34</v>
      </c>
      <c r="Q7" s="28">
        <v>285</v>
      </c>
      <c r="R7" s="28">
        <v>220</v>
      </c>
      <c r="S7" s="28">
        <v>265.26</v>
      </c>
      <c r="T7" s="28">
        <v>287.66000000000003</v>
      </c>
      <c r="U7" s="28">
        <v>327.52</v>
      </c>
      <c r="V7" s="28">
        <v>304.79000000000002</v>
      </c>
      <c r="W7" s="28">
        <v>292</v>
      </c>
      <c r="X7" s="28">
        <v>292</v>
      </c>
      <c r="Y7" s="28">
        <v>292</v>
      </c>
      <c r="Z7" s="29"/>
      <c r="AA7" s="30">
        <f>IF(SUM(B7:Z7)&lt;&gt;0,AVERAGEIF(B7:Z7,"&lt;&gt;"""),"")</f>
        <v>289.59583333333336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17.722000000000001</v>
      </c>
      <c r="C12" s="52">
        <v>17.834999999999997</v>
      </c>
      <c r="D12" s="52">
        <v>2.621</v>
      </c>
      <c r="E12" s="52">
        <v>12.345000000000001</v>
      </c>
      <c r="F12" s="52">
        <v>6.9939999999999998</v>
      </c>
      <c r="G12" s="52">
        <v>8.9250000000000007</v>
      </c>
      <c r="H12" s="52">
        <v>14.462</v>
      </c>
      <c r="I12" s="52"/>
      <c r="J12" s="52"/>
      <c r="K12" s="52">
        <v>4</v>
      </c>
      <c r="L12" s="52"/>
      <c r="M12" s="52"/>
      <c r="N12" s="52">
        <v>7.0590000000000002</v>
      </c>
      <c r="O12" s="52">
        <v>5.0750000000000002</v>
      </c>
      <c r="P12" s="52">
        <v>2.3450000000000002</v>
      </c>
      <c r="Q12" s="52"/>
      <c r="R12" s="52"/>
      <c r="S12" s="52"/>
      <c r="T12" s="52">
        <v>8.9400000000000013</v>
      </c>
      <c r="U12" s="52">
        <v>28.858000000000001</v>
      </c>
      <c r="V12" s="52">
        <v>26.076999999999998</v>
      </c>
      <c r="W12" s="52">
        <v>12.071</v>
      </c>
      <c r="X12" s="52">
        <v>24.619</v>
      </c>
      <c r="Y12" s="52">
        <v>15.938999999999998</v>
      </c>
      <c r="Z12" s="53"/>
      <c r="AA12" s="54">
        <f t="shared" si="0"/>
        <v>215.887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17.774000000000001</v>
      </c>
      <c r="W13" s="52">
        <v>13.840999999999999</v>
      </c>
      <c r="X13" s="52"/>
      <c r="Y13" s="52"/>
      <c r="Z13" s="53"/>
      <c r="AA13" s="54">
        <f t="shared" si="0"/>
        <v>31.615000000000002</v>
      </c>
    </row>
    <row r="14" spans="1:27" ht="24.95" customHeight="1" x14ac:dyDescent="0.2">
      <c r="A14" s="55" t="s">
        <v>10</v>
      </c>
      <c r="B14" s="56">
        <v>13.108000000000001</v>
      </c>
      <c r="C14" s="57">
        <v>13.963999999999999</v>
      </c>
      <c r="D14" s="57">
        <v>12.915000000000001</v>
      </c>
      <c r="E14" s="57">
        <v>16.277000000000001</v>
      </c>
      <c r="F14" s="57">
        <v>16.245999999999999</v>
      </c>
      <c r="G14" s="57">
        <v>19.506</v>
      </c>
      <c r="H14" s="57">
        <v>17.173000000000002</v>
      </c>
      <c r="I14" s="57">
        <v>19.393000000000001</v>
      </c>
      <c r="J14" s="57">
        <v>24.270000000000003</v>
      </c>
      <c r="K14" s="57">
        <v>38.961999999999996</v>
      </c>
      <c r="L14" s="57">
        <v>32.740999999999993</v>
      </c>
      <c r="M14" s="57">
        <v>25.321999999999999</v>
      </c>
      <c r="N14" s="57">
        <v>40.158000000000001</v>
      </c>
      <c r="O14" s="57">
        <v>30.081</v>
      </c>
      <c r="P14" s="57">
        <v>36.038999999999994</v>
      </c>
      <c r="Q14" s="57">
        <v>27.443000000000005</v>
      </c>
      <c r="R14" s="57">
        <v>32.771000000000001</v>
      </c>
      <c r="S14" s="57">
        <v>26.672000000000004</v>
      </c>
      <c r="T14" s="57">
        <v>14.839</v>
      </c>
      <c r="U14" s="57">
        <v>13.664</v>
      </c>
      <c r="V14" s="57">
        <v>13.096</v>
      </c>
      <c r="W14" s="57">
        <v>12.556000000000001</v>
      </c>
      <c r="X14" s="57">
        <v>12.589</v>
      </c>
      <c r="Y14" s="57">
        <v>12.742000000000001</v>
      </c>
      <c r="Z14" s="58"/>
      <c r="AA14" s="59">
        <f t="shared" si="0"/>
        <v>522.52699999999993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30.830000000000002</v>
      </c>
      <c r="C16" s="62">
        <f t="shared" ref="C16:Z16" si="1">IF(LEN(C$2)&gt;0,SUM(C10:C15),"")</f>
        <v>31.798999999999996</v>
      </c>
      <c r="D16" s="62">
        <f t="shared" si="1"/>
        <v>15.536000000000001</v>
      </c>
      <c r="E16" s="62">
        <f t="shared" si="1"/>
        <v>28.622</v>
      </c>
      <c r="F16" s="62">
        <f t="shared" si="1"/>
        <v>23.24</v>
      </c>
      <c r="G16" s="62">
        <f t="shared" si="1"/>
        <v>28.431000000000001</v>
      </c>
      <c r="H16" s="62">
        <f t="shared" si="1"/>
        <v>31.635000000000002</v>
      </c>
      <c r="I16" s="62">
        <f t="shared" si="1"/>
        <v>19.393000000000001</v>
      </c>
      <c r="J16" s="62">
        <f t="shared" si="1"/>
        <v>24.270000000000003</v>
      </c>
      <c r="K16" s="62">
        <f t="shared" si="1"/>
        <v>42.961999999999996</v>
      </c>
      <c r="L16" s="62">
        <f t="shared" si="1"/>
        <v>32.740999999999993</v>
      </c>
      <c r="M16" s="62">
        <f t="shared" si="1"/>
        <v>25.321999999999999</v>
      </c>
      <c r="N16" s="62">
        <f t="shared" si="1"/>
        <v>47.216999999999999</v>
      </c>
      <c r="O16" s="62">
        <f t="shared" si="1"/>
        <v>35.155999999999999</v>
      </c>
      <c r="P16" s="62">
        <f t="shared" si="1"/>
        <v>38.383999999999993</v>
      </c>
      <c r="Q16" s="62">
        <f t="shared" si="1"/>
        <v>27.443000000000005</v>
      </c>
      <c r="R16" s="62">
        <f t="shared" si="1"/>
        <v>32.771000000000001</v>
      </c>
      <c r="S16" s="62">
        <f t="shared" si="1"/>
        <v>26.672000000000004</v>
      </c>
      <c r="T16" s="62">
        <f t="shared" si="1"/>
        <v>23.779000000000003</v>
      </c>
      <c r="U16" s="62">
        <f t="shared" si="1"/>
        <v>42.521999999999998</v>
      </c>
      <c r="V16" s="62">
        <f t="shared" si="1"/>
        <v>56.947000000000003</v>
      </c>
      <c r="W16" s="62">
        <f t="shared" si="1"/>
        <v>38.468000000000004</v>
      </c>
      <c r="X16" s="62">
        <f t="shared" si="1"/>
        <v>37.207999999999998</v>
      </c>
      <c r="Y16" s="62">
        <f t="shared" si="1"/>
        <v>28.680999999999997</v>
      </c>
      <c r="Z16" s="63" t="str">
        <f t="shared" si="1"/>
        <v/>
      </c>
      <c r="AA16" s="64">
        <f>SUM(AA10:AA15)</f>
        <v>770.029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5.09</v>
      </c>
      <c r="F20" s="77">
        <v>5.0999999999999996</v>
      </c>
      <c r="G20" s="77">
        <v>4.92</v>
      </c>
      <c r="H20" s="77">
        <v>5.17</v>
      </c>
      <c r="I20" s="77">
        <v>13.16</v>
      </c>
      <c r="J20" s="77">
        <v>9.7970000000000006</v>
      </c>
      <c r="K20" s="77">
        <v>13.17</v>
      </c>
      <c r="L20" s="77">
        <v>13.1</v>
      </c>
      <c r="M20" s="77">
        <v>2.2610000000000001</v>
      </c>
      <c r="N20" s="77">
        <v>8</v>
      </c>
      <c r="O20" s="77">
        <v>8</v>
      </c>
      <c r="P20" s="77">
        <v>8</v>
      </c>
      <c r="Q20" s="77">
        <v>8</v>
      </c>
      <c r="R20" s="77"/>
      <c r="S20" s="77">
        <v>8</v>
      </c>
      <c r="T20" s="77">
        <v>1E-3</v>
      </c>
      <c r="U20" s="77"/>
      <c r="V20" s="77"/>
      <c r="W20" s="77"/>
      <c r="X20" s="77"/>
      <c r="Y20" s="77"/>
      <c r="Z20" s="78"/>
      <c r="AA20" s="79">
        <f t="shared" si="2"/>
        <v>111.76899999999999</v>
      </c>
    </row>
    <row r="21" spans="1:27" ht="24.95" customHeight="1" x14ac:dyDescent="0.2">
      <c r="A21" s="75" t="s">
        <v>16</v>
      </c>
      <c r="B21" s="80">
        <v>6.1989999999999998</v>
      </c>
      <c r="C21" s="81">
        <v>3.41</v>
      </c>
      <c r="D21" s="81">
        <v>2.9210000000000003</v>
      </c>
      <c r="E21" s="81">
        <v>5.4220000000000006</v>
      </c>
      <c r="F21" s="81">
        <v>0.28399999999999997</v>
      </c>
      <c r="G21" s="81">
        <v>10.312999999999999</v>
      </c>
      <c r="H21" s="81">
        <v>0.33199999999999996</v>
      </c>
      <c r="I21" s="81">
        <v>3.044</v>
      </c>
      <c r="J21" s="81">
        <v>3.7350000000000003</v>
      </c>
      <c r="K21" s="81">
        <v>1.1400000000000001</v>
      </c>
      <c r="L21" s="81">
        <v>2.133</v>
      </c>
      <c r="M21" s="81">
        <v>15.641</v>
      </c>
      <c r="N21" s="81">
        <v>2</v>
      </c>
      <c r="O21" s="81">
        <v>15</v>
      </c>
      <c r="P21" s="81">
        <v>9</v>
      </c>
      <c r="Q21" s="81">
        <v>5</v>
      </c>
      <c r="R21" s="81">
        <v>3</v>
      </c>
      <c r="S21" s="81">
        <v>10</v>
      </c>
      <c r="T21" s="81">
        <v>15</v>
      </c>
      <c r="U21" s="81"/>
      <c r="V21" s="81"/>
      <c r="W21" s="81">
        <v>7</v>
      </c>
      <c r="X21" s="81">
        <v>4</v>
      </c>
      <c r="Y21" s="81">
        <v>6</v>
      </c>
      <c r="Z21" s="78"/>
      <c r="AA21" s="79">
        <f t="shared" si="2"/>
        <v>130.57400000000001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6.1989999999999998</v>
      </c>
      <c r="C25" s="88">
        <f t="shared" ref="C25:Z25" si="3">IF(LEN(C$2)&gt;0,SUM(C19:C24),"")</f>
        <v>3.41</v>
      </c>
      <c r="D25" s="88">
        <f t="shared" si="3"/>
        <v>2.9210000000000003</v>
      </c>
      <c r="E25" s="88">
        <f t="shared" si="3"/>
        <v>10.512</v>
      </c>
      <c r="F25" s="88">
        <f t="shared" si="3"/>
        <v>5.3839999999999995</v>
      </c>
      <c r="G25" s="88">
        <f t="shared" si="3"/>
        <v>15.232999999999999</v>
      </c>
      <c r="H25" s="88">
        <f t="shared" si="3"/>
        <v>5.5019999999999998</v>
      </c>
      <c r="I25" s="88">
        <f t="shared" si="3"/>
        <v>16.204000000000001</v>
      </c>
      <c r="J25" s="88">
        <f t="shared" si="3"/>
        <v>13.532</v>
      </c>
      <c r="K25" s="88">
        <f t="shared" si="3"/>
        <v>14.31</v>
      </c>
      <c r="L25" s="88">
        <f t="shared" si="3"/>
        <v>15.233000000000001</v>
      </c>
      <c r="M25" s="88">
        <f t="shared" si="3"/>
        <v>17.902000000000001</v>
      </c>
      <c r="N25" s="88">
        <f t="shared" si="3"/>
        <v>10</v>
      </c>
      <c r="O25" s="88">
        <f t="shared" si="3"/>
        <v>23</v>
      </c>
      <c r="P25" s="88">
        <f t="shared" si="3"/>
        <v>17</v>
      </c>
      <c r="Q25" s="88">
        <f t="shared" si="3"/>
        <v>13</v>
      </c>
      <c r="R25" s="88">
        <f t="shared" si="3"/>
        <v>3</v>
      </c>
      <c r="S25" s="88">
        <f t="shared" si="3"/>
        <v>18</v>
      </c>
      <c r="T25" s="88">
        <f t="shared" si="3"/>
        <v>15.000999999999999</v>
      </c>
      <c r="U25" s="88">
        <f t="shared" si="3"/>
        <v>0</v>
      </c>
      <c r="V25" s="88">
        <f t="shared" si="3"/>
        <v>0</v>
      </c>
      <c r="W25" s="88">
        <f t="shared" si="3"/>
        <v>7</v>
      </c>
      <c r="X25" s="88">
        <f t="shared" si="3"/>
        <v>4</v>
      </c>
      <c r="Y25" s="88">
        <f t="shared" si="3"/>
        <v>6</v>
      </c>
      <c r="Z25" s="89" t="str">
        <f t="shared" si="3"/>
        <v/>
      </c>
      <c r="AA25" s="90">
        <f>SUM(AA19:AA24)</f>
        <v>242.34300000000002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37.029000000000003</v>
      </c>
      <c r="C29" s="77">
        <v>35.209000000000003</v>
      </c>
      <c r="D29" s="77">
        <v>18.457000000000001</v>
      </c>
      <c r="E29" s="77">
        <v>39.134</v>
      </c>
      <c r="F29" s="77">
        <v>28.623999999999999</v>
      </c>
      <c r="G29" s="77">
        <v>43.664000000000001</v>
      </c>
      <c r="H29" s="77">
        <v>37.137</v>
      </c>
      <c r="I29" s="77">
        <v>35.597000000000001</v>
      </c>
      <c r="J29" s="77">
        <v>37.802</v>
      </c>
      <c r="K29" s="77">
        <v>57.271999999999998</v>
      </c>
      <c r="L29" s="77">
        <v>47.973999999999997</v>
      </c>
      <c r="M29" s="77">
        <v>43.223999999999997</v>
      </c>
      <c r="N29" s="77">
        <v>57.216999999999999</v>
      </c>
      <c r="O29" s="77">
        <v>58.155999999999999</v>
      </c>
      <c r="P29" s="77">
        <v>55.384</v>
      </c>
      <c r="Q29" s="77">
        <v>40.442999999999998</v>
      </c>
      <c r="R29" s="77">
        <v>35.771000000000001</v>
      </c>
      <c r="S29" s="77">
        <v>44.671999999999997</v>
      </c>
      <c r="T29" s="77">
        <v>38.78</v>
      </c>
      <c r="U29" s="77">
        <v>42.521999999999998</v>
      </c>
      <c r="V29" s="77">
        <v>56.947000000000003</v>
      </c>
      <c r="W29" s="77">
        <v>45.468000000000004</v>
      </c>
      <c r="X29" s="77">
        <v>41.207999999999998</v>
      </c>
      <c r="Y29" s="77">
        <v>34.680999999999997</v>
      </c>
      <c r="Z29" s="78"/>
      <c r="AA29" s="79">
        <f>SUM(B29:Z29)</f>
        <v>1012.372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37.029000000000003</v>
      </c>
      <c r="C31" s="62">
        <f t="shared" ref="C31:Z31" si="4">IF(LEN(C$2)&gt;0,SUM(C28:C30),"")</f>
        <v>35.209000000000003</v>
      </c>
      <c r="D31" s="62">
        <f t="shared" si="4"/>
        <v>18.457000000000001</v>
      </c>
      <c r="E31" s="62">
        <f t="shared" si="4"/>
        <v>39.134</v>
      </c>
      <c r="F31" s="62">
        <f t="shared" si="4"/>
        <v>28.623999999999999</v>
      </c>
      <c r="G31" s="62">
        <f t="shared" si="4"/>
        <v>43.664000000000001</v>
      </c>
      <c r="H31" s="62">
        <f t="shared" si="4"/>
        <v>37.137</v>
      </c>
      <c r="I31" s="62">
        <f t="shared" si="4"/>
        <v>35.597000000000001</v>
      </c>
      <c r="J31" s="62">
        <f t="shared" si="4"/>
        <v>37.802</v>
      </c>
      <c r="K31" s="62">
        <f t="shared" si="4"/>
        <v>57.271999999999998</v>
      </c>
      <c r="L31" s="62">
        <f t="shared" si="4"/>
        <v>47.973999999999997</v>
      </c>
      <c r="M31" s="62">
        <f t="shared" si="4"/>
        <v>43.223999999999997</v>
      </c>
      <c r="N31" s="62">
        <f t="shared" si="4"/>
        <v>57.216999999999999</v>
      </c>
      <c r="O31" s="62">
        <f t="shared" si="4"/>
        <v>58.155999999999999</v>
      </c>
      <c r="P31" s="62">
        <f t="shared" si="4"/>
        <v>55.384</v>
      </c>
      <c r="Q31" s="62">
        <f t="shared" si="4"/>
        <v>40.442999999999998</v>
      </c>
      <c r="R31" s="62">
        <f t="shared" si="4"/>
        <v>35.771000000000001</v>
      </c>
      <c r="S31" s="62">
        <f t="shared" si="4"/>
        <v>44.671999999999997</v>
      </c>
      <c r="T31" s="62">
        <f t="shared" si="4"/>
        <v>38.78</v>
      </c>
      <c r="U31" s="62">
        <f t="shared" si="4"/>
        <v>42.521999999999998</v>
      </c>
      <c r="V31" s="62">
        <f t="shared" si="4"/>
        <v>56.947000000000003</v>
      </c>
      <c r="W31" s="62">
        <f t="shared" si="4"/>
        <v>45.468000000000004</v>
      </c>
      <c r="X31" s="62">
        <f t="shared" si="4"/>
        <v>41.207999999999998</v>
      </c>
      <c r="Y31" s="62">
        <f t="shared" si="4"/>
        <v>34.680999999999997</v>
      </c>
      <c r="Z31" s="63" t="str">
        <f t="shared" si="4"/>
        <v/>
      </c>
      <c r="AA31" s="64">
        <f>SUM(AA28:AA30)</f>
        <v>1012.372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33.299999999999997</v>
      </c>
      <c r="E38" s="99">
        <v>5.7</v>
      </c>
      <c r="F38" s="99">
        <v>20.2</v>
      </c>
      <c r="G38" s="99">
        <v>4.4000000000000004</v>
      </c>
      <c r="H38" s="99">
        <v>9.5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33.299999999999997</v>
      </c>
      <c r="E39" s="88">
        <f t="shared" si="6"/>
        <v>5.7</v>
      </c>
      <c r="F39" s="88">
        <f t="shared" si="6"/>
        <v>20.2</v>
      </c>
      <c r="G39" s="88">
        <f t="shared" si="6"/>
        <v>4.4000000000000004</v>
      </c>
      <c r="H39" s="88">
        <f t="shared" si="6"/>
        <v>9.5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73.099999999999994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33.299999999999997</v>
      </c>
      <c r="E46" s="99">
        <v>5.7</v>
      </c>
      <c r="F46" s="99">
        <v>20.2</v>
      </c>
      <c r="G46" s="99">
        <v>4.4000000000000004</v>
      </c>
      <c r="H46" s="99">
        <v>9.5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73.099999999999994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33.299999999999997</v>
      </c>
      <c r="E48" s="88">
        <f t="shared" si="8"/>
        <v>5.7</v>
      </c>
      <c r="F48" s="88">
        <f t="shared" si="8"/>
        <v>20.2</v>
      </c>
      <c r="G48" s="88">
        <f t="shared" si="8"/>
        <v>4.4000000000000004</v>
      </c>
      <c r="H48" s="88">
        <f t="shared" si="8"/>
        <v>9.5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73.099999999999994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37.029000000000003</v>
      </c>
      <c r="C51" s="88">
        <f t="shared" si="10"/>
        <v>35.208999999999996</v>
      </c>
      <c r="D51" s="88">
        <f t="shared" si="10"/>
        <v>51.756999999999998</v>
      </c>
      <c r="E51" s="88">
        <f t="shared" si="10"/>
        <v>44.834000000000003</v>
      </c>
      <c r="F51" s="88">
        <f t="shared" si="10"/>
        <v>48.823999999999998</v>
      </c>
      <c r="G51" s="88">
        <f t="shared" si="10"/>
        <v>48.064</v>
      </c>
      <c r="H51" s="88">
        <f t="shared" si="10"/>
        <v>46.637</v>
      </c>
      <c r="I51" s="88">
        <f t="shared" si="10"/>
        <v>35.597000000000001</v>
      </c>
      <c r="J51" s="88">
        <f t="shared" si="10"/>
        <v>37.802000000000007</v>
      </c>
      <c r="K51" s="88">
        <f t="shared" si="10"/>
        <v>57.271999999999998</v>
      </c>
      <c r="L51" s="88">
        <f t="shared" si="10"/>
        <v>47.97399999999999</v>
      </c>
      <c r="M51" s="88">
        <f t="shared" si="10"/>
        <v>43.224000000000004</v>
      </c>
      <c r="N51" s="88">
        <f t="shared" si="10"/>
        <v>57.216999999999999</v>
      </c>
      <c r="O51" s="88">
        <f t="shared" si="10"/>
        <v>58.155999999999999</v>
      </c>
      <c r="P51" s="88">
        <f t="shared" si="10"/>
        <v>55.383999999999993</v>
      </c>
      <c r="Q51" s="88">
        <f t="shared" si="10"/>
        <v>40.443000000000005</v>
      </c>
      <c r="R51" s="88">
        <f t="shared" si="10"/>
        <v>35.771000000000001</v>
      </c>
      <c r="S51" s="88">
        <f t="shared" si="10"/>
        <v>44.672000000000004</v>
      </c>
      <c r="T51" s="88">
        <f t="shared" si="10"/>
        <v>38.78</v>
      </c>
      <c r="U51" s="88">
        <f t="shared" si="10"/>
        <v>42.521999999999998</v>
      </c>
      <c r="V51" s="88">
        <f t="shared" si="10"/>
        <v>56.947000000000003</v>
      </c>
      <c r="W51" s="88">
        <f t="shared" si="10"/>
        <v>45.468000000000004</v>
      </c>
      <c r="X51" s="88">
        <f t="shared" si="10"/>
        <v>41.207999999999998</v>
      </c>
      <c r="Y51" s="88">
        <f t="shared" si="10"/>
        <v>34.680999999999997</v>
      </c>
      <c r="Z51" s="89" t="str">
        <f t="shared" si="10"/>
        <v/>
      </c>
      <c r="AA51" s="105">
        <f>SUM(B51:Z51)</f>
        <v>1085.472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37.028999999999996</v>
      </c>
      <c r="C4" s="18">
        <v>35.209000000000003</v>
      </c>
      <c r="D4" s="18">
        <v>51.759</v>
      </c>
      <c r="E4" s="18">
        <v>44.853999999999999</v>
      </c>
      <c r="F4" s="18">
        <v>48.843000000000004</v>
      </c>
      <c r="G4" s="18">
        <v>48.056000000000004</v>
      </c>
      <c r="H4" s="18">
        <v>46.622</v>
      </c>
      <c r="I4" s="18">
        <v>35.596999999999994</v>
      </c>
      <c r="J4" s="18">
        <v>37.802</v>
      </c>
      <c r="K4" s="18">
        <v>57.271999999999998</v>
      </c>
      <c r="L4" s="18">
        <v>47.974000000000004</v>
      </c>
      <c r="M4" s="18">
        <v>43.224000000000004</v>
      </c>
      <c r="N4" s="18">
        <v>57.216999999999999</v>
      </c>
      <c r="O4" s="18">
        <v>58.155999999999999</v>
      </c>
      <c r="P4" s="18">
        <v>55.384</v>
      </c>
      <c r="Q4" s="18">
        <v>40.442999999999998</v>
      </c>
      <c r="R4" s="18">
        <v>35.770999999999994</v>
      </c>
      <c r="S4" s="18">
        <v>44.671999999999997</v>
      </c>
      <c r="T4" s="18">
        <v>38.780000000000008</v>
      </c>
      <c r="U4" s="18">
        <v>42.521999999999998</v>
      </c>
      <c r="V4" s="18">
        <v>56.946999999999996</v>
      </c>
      <c r="W4" s="18">
        <v>45.467999999999996</v>
      </c>
      <c r="X4" s="18">
        <v>41.208000000000006</v>
      </c>
      <c r="Y4" s="18">
        <v>34.680999999999997</v>
      </c>
      <c r="Z4" s="19"/>
      <c r="AA4" s="20">
        <f>SUM(B4:Z4)</f>
        <v>1085.49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300.62</v>
      </c>
      <c r="C7" s="28">
        <v>297.42</v>
      </c>
      <c r="D7" s="28">
        <v>350</v>
      </c>
      <c r="E7" s="28">
        <v>378.74</v>
      </c>
      <c r="F7" s="28">
        <v>360.45</v>
      </c>
      <c r="G7" s="28">
        <v>376.04</v>
      </c>
      <c r="H7" s="28">
        <v>340.91</v>
      </c>
      <c r="I7" s="28">
        <v>250.5</v>
      </c>
      <c r="J7" s="28">
        <v>250.01</v>
      </c>
      <c r="K7" s="28">
        <v>252.45</v>
      </c>
      <c r="L7" s="28">
        <v>245</v>
      </c>
      <c r="M7" s="28">
        <v>218.63</v>
      </c>
      <c r="N7" s="28">
        <v>254.53</v>
      </c>
      <c r="O7" s="28">
        <v>254.43</v>
      </c>
      <c r="P7" s="28">
        <v>254.34</v>
      </c>
      <c r="Q7" s="28">
        <v>285</v>
      </c>
      <c r="R7" s="28">
        <v>220</v>
      </c>
      <c r="S7" s="28">
        <v>265.26</v>
      </c>
      <c r="T7" s="28">
        <v>287.66000000000003</v>
      </c>
      <c r="U7" s="28">
        <v>327.52</v>
      </c>
      <c r="V7" s="28">
        <v>304.79000000000002</v>
      </c>
      <c r="W7" s="28">
        <v>292</v>
      </c>
      <c r="X7" s="28">
        <v>292</v>
      </c>
      <c r="Y7" s="28">
        <v>292</v>
      </c>
      <c r="Z7" s="29"/>
      <c r="AA7" s="30">
        <f>IF(SUM(B7:Z7)&lt;&gt;0,AVERAGEIF(B7:Z7,"&lt;&gt;"""),"")</f>
        <v>289.59583333333336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1.7000000000000001E-2</v>
      </c>
      <c r="N14" s="57"/>
      <c r="O14" s="57"/>
      <c r="P14" s="57"/>
      <c r="Q14" s="57">
        <v>2.9000000000000001E-2</v>
      </c>
      <c r="R14" s="57">
        <v>0.17199999999999999</v>
      </c>
      <c r="S14" s="57">
        <v>1E-3</v>
      </c>
      <c r="T14" s="57">
        <v>1.7000000000000001E-2</v>
      </c>
      <c r="U14" s="57">
        <v>1.7000000000000001E-2</v>
      </c>
      <c r="V14" s="57">
        <v>0.73599999999999999</v>
      </c>
      <c r="W14" s="57">
        <v>0.93899999999999995</v>
      </c>
      <c r="X14" s="57">
        <v>1.24</v>
      </c>
      <c r="Y14" s="57"/>
      <c r="Z14" s="58"/>
      <c r="AA14" s="59">
        <f t="shared" si="0"/>
        <v>3.1680000000000001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1.7000000000000001E-2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2.9000000000000001E-2</v>
      </c>
      <c r="R16" s="62">
        <f t="shared" si="1"/>
        <v>0.17199999999999999</v>
      </c>
      <c r="S16" s="62">
        <f t="shared" si="1"/>
        <v>1E-3</v>
      </c>
      <c r="T16" s="62">
        <f t="shared" si="1"/>
        <v>1.7000000000000001E-2</v>
      </c>
      <c r="U16" s="62">
        <f t="shared" si="1"/>
        <v>1.7000000000000001E-2</v>
      </c>
      <c r="V16" s="62">
        <f t="shared" si="1"/>
        <v>0.73599999999999999</v>
      </c>
      <c r="W16" s="62">
        <f t="shared" si="1"/>
        <v>0.93899999999999995</v>
      </c>
      <c r="X16" s="62">
        <f t="shared" si="1"/>
        <v>1.24</v>
      </c>
      <c r="Y16" s="62">
        <f t="shared" si="1"/>
        <v>0</v>
      </c>
      <c r="Z16" s="63" t="str">
        <f t="shared" si="1"/>
        <v/>
      </c>
      <c r="AA16" s="64">
        <f>SUM(AA10:AA15)</f>
        <v>3.1680000000000001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0.8</v>
      </c>
      <c r="G19" s="72">
        <v>0.8</v>
      </c>
      <c r="H19" s="72">
        <v>0.8</v>
      </c>
      <c r="I19" s="72">
        <v>0.8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17.8</v>
      </c>
    </row>
    <row r="20" spans="1:27" ht="24.95" customHeight="1" x14ac:dyDescent="0.2">
      <c r="A20" s="75" t="s">
        <v>15</v>
      </c>
      <c r="B20" s="76">
        <v>32.906999999999996</v>
      </c>
      <c r="C20" s="77">
        <v>31.684999999999999</v>
      </c>
      <c r="D20" s="77">
        <v>46.406999999999996</v>
      </c>
      <c r="E20" s="77">
        <v>42.995999999999995</v>
      </c>
      <c r="F20" s="77">
        <v>42.143999999999998</v>
      </c>
      <c r="G20" s="77">
        <v>42.502000000000002</v>
      </c>
      <c r="H20" s="77">
        <v>38.171999999999997</v>
      </c>
      <c r="I20" s="77">
        <v>30.439999999999998</v>
      </c>
      <c r="J20" s="77">
        <v>31.14</v>
      </c>
      <c r="K20" s="77">
        <v>49.741</v>
      </c>
      <c r="L20" s="77">
        <v>40.084000000000003</v>
      </c>
      <c r="M20" s="77">
        <v>34.963000000000001</v>
      </c>
      <c r="N20" s="77">
        <v>42.317999999999998</v>
      </c>
      <c r="O20" s="77">
        <v>41.354999999999997</v>
      </c>
      <c r="P20" s="77">
        <v>41.948999999999998</v>
      </c>
      <c r="Q20" s="77">
        <v>36.055</v>
      </c>
      <c r="R20" s="77">
        <v>29.677</v>
      </c>
      <c r="S20" s="77">
        <v>29.611000000000001</v>
      </c>
      <c r="T20" s="77">
        <v>36.383000000000003</v>
      </c>
      <c r="U20" s="77">
        <v>40.653999999999996</v>
      </c>
      <c r="V20" s="77">
        <v>51.076000000000001</v>
      </c>
      <c r="W20" s="77">
        <v>42.527999999999999</v>
      </c>
      <c r="X20" s="77">
        <v>38.588999999999999</v>
      </c>
      <c r="Y20" s="77">
        <v>33.317</v>
      </c>
      <c r="Z20" s="78"/>
      <c r="AA20" s="79">
        <f t="shared" si="2"/>
        <v>926.69299999999998</v>
      </c>
    </row>
    <row r="21" spans="1:27" ht="24.95" customHeight="1" x14ac:dyDescent="0.2">
      <c r="A21" s="75" t="s">
        <v>16</v>
      </c>
      <c r="B21" s="80">
        <v>4.1219999999999999</v>
      </c>
      <c r="C21" s="81">
        <v>3.524</v>
      </c>
      <c r="D21" s="81">
        <v>5.3520000000000003</v>
      </c>
      <c r="E21" s="81">
        <v>1.8580000000000001</v>
      </c>
      <c r="F21" s="81">
        <v>5.899</v>
      </c>
      <c r="G21" s="81">
        <v>4.7539999999999996</v>
      </c>
      <c r="H21" s="81">
        <v>7.65</v>
      </c>
      <c r="I21" s="81">
        <v>4.3570000000000002</v>
      </c>
      <c r="J21" s="81">
        <v>4.3620000000000001</v>
      </c>
      <c r="K21" s="81">
        <v>5.2309999999999999</v>
      </c>
      <c r="L21" s="81">
        <v>5.59</v>
      </c>
      <c r="M21" s="81">
        <v>5.944</v>
      </c>
      <c r="N21" s="81">
        <v>12.598999999999998</v>
      </c>
      <c r="O21" s="81">
        <v>14.500999999999999</v>
      </c>
      <c r="P21" s="81">
        <v>12.635</v>
      </c>
      <c r="Q21" s="81">
        <v>4.359</v>
      </c>
      <c r="R21" s="81">
        <v>5.9220000000000006</v>
      </c>
      <c r="S21" s="81">
        <v>15.06</v>
      </c>
      <c r="T21" s="81">
        <v>2.38</v>
      </c>
      <c r="U21" s="81">
        <v>1.851</v>
      </c>
      <c r="V21" s="81">
        <v>5.1349999999999998</v>
      </c>
      <c r="W21" s="81">
        <v>2.0009999999999999</v>
      </c>
      <c r="X21" s="81">
        <v>1.379</v>
      </c>
      <c r="Y21" s="81">
        <v>1.3639999999999999</v>
      </c>
      <c r="Z21" s="78"/>
      <c r="AA21" s="79">
        <f t="shared" si="2"/>
        <v>137.82900000000001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37.028999999999996</v>
      </c>
      <c r="C25" s="88">
        <f t="shared" si="3"/>
        <v>35.208999999999996</v>
      </c>
      <c r="D25" s="88">
        <f t="shared" si="3"/>
        <v>51.759</v>
      </c>
      <c r="E25" s="88">
        <f t="shared" si="3"/>
        <v>44.853999999999992</v>
      </c>
      <c r="F25" s="88">
        <f t="shared" si="3"/>
        <v>48.842999999999996</v>
      </c>
      <c r="G25" s="88">
        <f t="shared" si="3"/>
        <v>48.055999999999997</v>
      </c>
      <c r="H25" s="88">
        <f t="shared" si="3"/>
        <v>46.621999999999993</v>
      </c>
      <c r="I25" s="88">
        <f t="shared" si="3"/>
        <v>35.597000000000001</v>
      </c>
      <c r="J25" s="88">
        <f t="shared" si="3"/>
        <v>37.802</v>
      </c>
      <c r="K25" s="88">
        <f t="shared" si="3"/>
        <v>57.271999999999998</v>
      </c>
      <c r="L25" s="88">
        <f t="shared" si="3"/>
        <v>47.974000000000004</v>
      </c>
      <c r="M25" s="88">
        <f t="shared" si="3"/>
        <v>43.207000000000001</v>
      </c>
      <c r="N25" s="88">
        <f t="shared" si="3"/>
        <v>57.216999999999992</v>
      </c>
      <c r="O25" s="88">
        <f t="shared" si="3"/>
        <v>58.155999999999992</v>
      </c>
      <c r="P25" s="88">
        <f t="shared" si="3"/>
        <v>55.383999999999993</v>
      </c>
      <c r="Q25" s="88">
        <f t="shared" si="3"/>
        <v>40.414000000000001</v>
      </c>
      <c r="R25" s="88">
        <f t="shared" si="3"/>
        <v>35.599000000000004</v>
      </c>
      <c r="S25" s="88">
        <f t="shared" si="3"/>
        <v>44.670999999999999</v>
      </c>
      <c r="T25" s="88">
        <f t="shared" si="3"/>
        <v>38.763000000000005</v>
      </c>
      <c r="U25" s="88">
        <f t="shared" si="3"/>
        <v>42.504999999999995</v>
      </c>
      <c r="V25" s="88">
        <f t="shared" si="3"/>
        <v>56.210999999999999</v>
      </c>
      <c r="W25" s="88">
        <f t="shared" si="3"/>
        <v>44.528999999999996</v>
      </c>
      <c r="X25" s="88">
        <f t="shared" si="3"/>
        <v>39.967999999999996</v>
      </c>
      <c r="Y25" s="88">
        <f t="shared" si="3"/>
        <v>34.680999999999997</v>
      </c>
      <c r="Z25" s="89">
        <f t="shared" si="3"/>
        <v>0</v>
      </c>
      <c r="AA25" s="90">
        <f t="shared" si="3"/>
        <v>1082.3219999999999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37.029000000000003</v>
      </c>
      <c r="C29" s="77">
        <v>35.209000000000003</v>
      </c>
      <c r="D29" s="77">
        <v>51.759</v>
      </c>
      <c r="E29" s="77">
        <v>44.853999999999999</v>
      </c>
      <c r="F29" s="77">
        <v>48.843000000000004</v>
      </c>
      <c r="G29" s="77">
        <v>48.055999999999997</v>
      </c>
      <c r="H29" s="77">
        <v>46.622</v>
      </c>
      <c r="I29" s="77">
        <v>35.597000000000001</v>
      </c>
      <c r="J29" s="77">
        <v>37.802</v>
      </c>
      <c r="K29" s="77">
        <v>57.271999999999998</v>
      </c>
      <c r="L29" s="77">
        <v>47.973999999999997</v>
      </c>
      <c r="M29" s="77">
        <v>43.223999999999997</v>
      </c>
      <c r="N29" s="77">
        <v>57.216999999999999</v>
      </c>
      <c r="O29" s="77">
        <v>58.155999999999999</v>
      </c>
      <c r="P29" s="77">
        <v>55.384</v>
      </c>
      <c r="Q29" s="77">
        <v>40.442999999999998</v>
      </c>
      <c r="R29" s="77">
        <v>35.771000000000001</v>
      </c>
      <c r="S29" s="77">
        <v>44.671999999999997</v>
      </c>
      <c r="T29" s="77">
        <v>38.78</v>
      </c>
      <c r="U29" s="77">
        <v>42.521999999999998</v>
      </c>
      <c r="V29" s="77">
        <v>56.947000000000003</v>
      </c>
      <c r="W29" s="77">
        <v>45.468000000000004</v>
      </c>
      <c r="X29" s="77">
        <v>41.207999999999998</v>
      </c>
      <c r="Y29" s="77">
        <v>34.680999999999997</v>
      </c>
      <c r="Z29" s="78"/>
      <c r="AA29" s="79">
        <f>SUM(B29:Z29)</f>
        <v>1085.49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37.029000000000003</v>
      </c>
      <c r="C31" s="62">
        <f t="shared" si="4"/>
        <v>35.209000000000003</v>
      </c>
      <c r="D31" s="62">
        <f t="shared" si="4"/>
        <v>51.759</v>
      </c>
      <c r="E31" s="62">
        <f t="shared" si="4"/>
        <v>44.853999999999999</v>
      </c>
      <c r="F31" s="62">
        <f t="shared" si="4"/>
        <v>48.843000000000004</v>
      </c>
      <c r="G31" s="62">
        <f t="shared" si="4"/>
        <v>48.055999999999997</v>
      </c>
      <c r="H31" s="62">
        <f t="shared" si="4"/>
        <v>46.622</v>
      </c>
      <c r="I31" s="62">
        <f t="shared" si="4"/>
        <v>35.597000000000001</v>
      </c>
      <c r="J31" s="62">
        <f t="shared" si="4"/>
        <v>37.802</v>
      </c>
      <c r="K31" s="62">
        <f t="shared" si="4"/>
        <v>57.271999999999998</v>
      </c>
      <c r="L31" s="62">
        <f t="shared" si="4"/>
        <v>47.973999999999997</v>
      </c>
      <c r="M31" s="62">
        <f t="shared" si="4"/>
        <v>43.223999999999997</v>
      </c>
      <c r="N31" s="62">
        <f t="shared" si="4"/>
        <v>57.216999999999999</v>
      </c>
      <c r="O31" s="62">
        <f t="shared" si="4"/>
        <v>58.155999999999999</v>
      </c>
      <c r="P31" s="62">
        <f t="shared" si="4"/>
        <v>55.384</v>
      </c>
      <c r="Q31" s="62">
        <f t="shared" si="4"/>
        <v>40.442999999999998</v>
      </c>
      <c r="R31" s="62">
        <f t="shared" si="4"/>
        <v>35.771000000000001</v>
      </c>
      <c r="S31" s="62">
        <f t="shared" si="4"/>
        <v>44.671999999999997</v>
      </c>
      <c r="T31" s="62">
        <f t="shared" si="4"/>
        <v>38.78</v>
      </c>
      <c r="U31" s="62">
        <f t="shared" si="4"/>
        <v>42.521999999999998</v>
      </c>
      <c r="V31" s="62">
        <f t="shared" si="4"/>
        <v>56.947000000000003</v>
      </c>
      <c r="W31" s="62">
        <f t="shared" si="4"/>
        <v>45.468000000000004</v>
      </c>
      <c r="X31" s="62">
        <f t="shared" si="4"/>
        <v>41.207999999999998</v>
      </c>
      <c r="Y31" s="62">
        <f t="shared" si="4"/>
        <v>34.680999999999997</v>
      </c>
      <c r="Z31" s="63">
        <f t="shared" si="4"/>
        <v>0</v>
      </c>
      <c r="AA31" s="64">
        <f t="shared" si="4"/>
        <v>1085.49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37.028999999999996</v>
      </c>
      <c r="C51" s="88">
        <f t="shared" si="10"/>
        <v>35.208999999999996</v>
      </c>
      <c r="D51" s="88">
        <f t="shared" si="10"/>
        <v>51.759</v>
      </c>
      <c r="E51" s="88">
        <f t="shared" si="10"/>
        <v>44.853999999999992</v>
      </c>
      <c r="F51" s="88">
        <f t="shared" si="10"/>
        <v>48.842999999999996</v>
      </c>
      <c r="G51" s="88">
        <f t="shared" si="10"/>
        <v>48.055999999999997</v>
      </c>
      <c r="H51" s="88">
        <f t="shared" si="10"/>
        <v>46.621999999999993</v>
      </c>
      <c r="I51" s="88">
        <f t="shared" si="10"/>
        <v>35.597000000000001</v>
      </c>
      <c r="J51" s="88">
        <f t="shared" si="10"/>
        <v>37.802</v>
      </c>
      <c r="K51" s="88">
        <f t="shared" si="10"/>
        <v>57.271999999999998</v>
      </c>
      <c r="L51" s="88">
        <f t="shared" si="10"/>
        <v>47.974000000000004</v>
      </c>
      <c r="M51" s="88">
        <f t="shared" si="10"/>
        <v>43.224000000000004</v>
      </c>
      <c r="N51" s="88">
        <f t="shared" si="10"/>
        <v>57.216999999999992</v>
      </c>
      <c r="O51" s="88">
        <f t="shared" si="10"/>
        <v>58.155999999999992</v>
      </c>
      <c r="P51" s="88">
        <f t="shared" si="10"/>
        <v>55.383999999999993</v>
      </c>
      <c r="Q51" s="88">
        <f t="shared" si="10"/>
        <v>40.443000000000005</v>
      </c>
      <c r="R51" s="88">
        <f t="shared" si="10"/>
        <v>35.771000000000001</v>
      </c>
      <c r="S51" s="88">
        <f t="shared" si="10"/>
        <v>44.671999999999997</v>
      </c>
      <c r="T51" s="88">
        <f t="shared" si="10"/>
        <v>38.780000000000008</v>
      </c>
      <c r="U51" s="88">
        <f t="shared" si="10"/>
        <v>42.521999999999998</v>
      </c>
      <c r="V51" s="88">
        <f t="shared" si="10"/>
        <v>56.946999999999996</v>
      </c>
      <c r="W51" s="88">
        <f t="shared" si="10"/>
        <v>45.467999999999996</v>
      </c>
      <c r="X51" s="88">
        <f t="shared" si="10"/>
        <v>41.207999999999998</v>
      </c>
      <c r="Y51" s="88">
        <f t="shared" si="10"/>
        <v>34.680999999999997</v>
      </c>
      <c r="Z51" s="89">
        <f t="shared" si="10"/>
        <v>0</v>
      </c>
      <c r="AA51" s="105">
        <f>SUM(B51:Z51)</f>
        <v>1085.49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-33.299999999999997</v>
      </c>
      <c r="E4" s="18">
        <v>-5.7</v>
      </c>
      <c r="F4" s="18">
        <v>-20.2</v>
      </c>
      <c r="G4" s="18">
        <v>-4.4000000000000004</v>
      </c>
      <c r="H4" s="18">
        <v>-9.5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-73.099999999999994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300.62</v>
      </c>
      <c r="C7" s="118">
        <v>297.42</v>
      </c>
      <c r="D7" s="118">
        <v>350</v>
      </c>
      <c r="E7" s="118">
        <v>378.74</v>
      </c>
      <c r="F7" s="118">
        <v>360.45</v>
      </c>
      <c r="G7" s="118">
        <v>376.04</v>
      </c>
      <c r="H7" s="118">
        <v>340.91</v>
      </c>
      <c r="I7" s="118">
        <v>250.5</v>
      </c>
      <c r="J7" s="118">
        <v>250.01</v>
      </c>
      <c r="K7" s="118">
        <v>252.45</v>
      </c>
      <c r="L7" s="118">
        <v>245</v>
      </c>
      <c r="M7" s="118">
        <v>218.63</v>
      </c>
      <c r="N7" s="118">
        <v>254.53</v>
      </c>
      <c r="O7" s="118">
        <v>254.43</v>
      </c>
      <c r="P7" s="118">
        <v>254.34</v>
      </c>
      <c r="Q7" s="118">
        <v>285</v>
      </c>
      <c r="R7" s="118">
        <v>220</v>
      </c>
      <c r="S7" s="118">
        <v>265.26</v>
      </c>
      <c r="T7" s="118">
        <v>287.66000000000003</v>
      </c>
      <c r="U7" s="118">
        <v>327.52</v>
      </c>
      <c r="V7" s="118">
        <v>304.79000000000002</v>
      </c>
      <c r="W7" s="118">
        <v>292</v>
      </c>
      <c r="X7" s="118">
        <v>292</v>
      </c>
      <c r="Y7" s="118">
        <v>292</v>
      </c>
      <c r="Z7" s="119"/>
      <c r="AA7" s="120">
        <f>IF(SUM(B7:Z7)&lt;&gt;0,AVERAGEIF(B7:Z7,"&lt;&gt;"""),"")</f>
        <v>289.59583333333336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33.299999999999997</v>
      </c>
      <c r="E15" s="134">
        <v>5.7</v>
      </c>
      <c r="F15" s="134">
        <v>20.2</v>
      </c>
      <c r="G15" s="134">
        <v>4.4000000000000004</v>
      </c>
      <c r="H15" s="134">
        <v>9.5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73.099999999999994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33.299999999999997</v>
      </c>
      <c r="E16" s="136">
        <f t="shared" si="1"/>
        <v>5.7</v>
      </c>
      <c r="F16" s="136">
        <f t="shared" si="1"/>
        <v>20.2</v>
      </c>
      <c r="G16" s="136">
        <f t="shared" si="1"/>
        <v>4.4000000000000004</v>
      </c>
      <c r="H16" s="136">
        <f t="shared" si="1"/>
        <v>9.5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73.099999999999994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2022-07-15T20:17:02Z</dcterms:created>
  <dcterms:modified xsi:type="dcterms:W3CDTF">2022-07-15T20:17:03Z</dcterms:modified>
</cp:coreProperties>
</file>