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<sst xmlns="http://schemas.openxmlformats.org/spreadsheetml/2006/main" count="117" uniqueCount="53">
  <si>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14/07/2022 23:23:00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</si>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</sst>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7.0869999999999997</c:v>
                </c:pt>
                <c:pt idx="3">
                  <c:v>17.934999999999999</c:v>
                </c:pt>
                <c:pt idx="6">
                  <c:v>7.8150000000000004</c:v>
                </c:pt>
                <c:pt idx="7">
                  <c:v>5.4090000000000007</c:v>
                </c:pt>
                <c:pt idx="8">
                  <c:v>28.901</c:v>
                </c:pt>
                <c:pt idx="15">
                  <c:v>26</c:v>
                </c:pt>
                <c:pt idx="16">
                  <c:v>3.68</c:v>
                </c:pt>
                <c:pt idx="17">
                  <c:v>39.319000000000003</c:v>
                </c:pt>
                <c:pt idx="18">
                  <c:v>43.025000000000006</c:v>
                </c:pt>
                <c:pt idx="19">
                  <c:v>12.830000000000002</c:v>
                </c:pt>
                <c:pt idx="20">
                  <c:v>163.125</c:v>
                </c:pt>
                <c:pt idx="21">
                  <c:v>156.191</c:v>
                </c:pt>
                <c:pt idx="22">
                  <c:v>161.72300000000001</c:v>
                </c:pt>
                <c:pt idx="23">
                  <c:v>29.465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22.901999999999997</c:v>
                </c:pt>
                <c:pt idx="1">
                  <c:v>26.074000000000002</c:v>
                </c:pt>
                <c:pt idx="2">
                  <c:v>47.117999999999995</c:v>
                </c:pt>
                <c:pt idx="3">
                  <c:v>28.285</c:v>
                </c:pt>
                <c:pt idx="4">
                  <c:v>28.836000000000002</c:v>
                </c:pt>
                <c:pt idx="5">
                  <c:v>28.393999999999998</c:v>
                </c:pt>
                <c:pt idx="6">
                  <c:v>25.384999999999998</c:v>
                </c:pt>
                <c:pt idx="7">
                  <c:v>26.610000000000003</c:v>
                </c:pt>
                <c:pt idx="8">
                  <c:v>32.975000000000001</c:v>
                </c:pt>
                <c:pt idx="9">
                  <c:v>36.241999999999997</c:v>
                </c:pt>
                <c:pt idx="10">
                  <c:v>28.997999999999998</c:v>
                </c:pt>
                <c:pt idx="11">
                  <c:v>44.51100000000001</c:v>
                </c:pt>
                <c:pt idx="12">
                  <c:v>65.962000000000003</c:v>
                </c:pt>
                <c:pt idx="13">
                  <c:v>30.963000000000001</c:v>
                </c:pt>
                <c:pt idx="14">
                  <c:v>30.744</c:v>
                </c:pt>
                <c:pt idx="15">
                  <c:v>48.578999999999994</c:v>
                </c:pt>
                <c:pt idx="16">
                  <c:v>24.508000000000003</c:v>
                </c:pt>
                <c:pt idx="17">
                  <c:v>24.299000000000003</c:v>
                </c:pt>
                <c:pt idx="18">
                  <c:v>20.443999999999999</c:v>
                </c:pt>
                <c:pt idx="19">
                  <c:v>16.520000000000003</c:v>
                </c:pt>
                <c:pt idx="20">
                  <c:v>14.13</c:v>
                </c:pt>
                <c:pt idx="21">
                  <c:v>14.212</c:v>
                </c:pt>
                <c:pt idx="22">
                  <c:v>13.714</c:v>
                </c:pt>
                <c:pt idx="23">
                  <c:v>12.827999999999999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6508280"/>
        <c:axId val="416508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36.978999999999999</c:v>
                </c:pt>
                <c:pt idx="1">
                  <c:v>33.048999999999999</c:v>
                </c:pt>
                <c:pt idx="2">
                  <c:v>57.817999999999991</c:v>
                </c:pt>
                <c:pt idx="3">
                  <c:v>58.015000000000001</c:v>
                </c:pt>
                <c:pt idx="4">
                  <c:v>37.072000000000003</c:v>
                </c:pt>
                <c:pt idx="5">
                  <c:v>34.512</c:v>
                </c:pt>
                <c:pt idx="6">
                  <c:v>33.933</c:v>
                </c:pt>
                <c:pt idx="7">
                  <c:v>35.456000000000003</c:v>
                </c:pt>
                <c:pt idx="8">
                  <c:v>74.688999999999993</c:v>
                </c:pt>
                <c:pt idx="9">
                  <c:v>41.331000000000003</c:v>
                </c:pt>
                <c:pt idx="10">
                  <c:v>44.348999999999997</c:v>
                </c:pt>
                <c:pt idx="11">
                  <c:v>81.216999999999999</c:v>
                </c:pt>
                <c:pt idx="12">
                  <c:v>77.786999999999992</c:v>
                </c:pt>
                <c:pt idx="13">
                  <c:v>44.725999999999999</c:v>
                </c:pt>
                <c:pt idx="14">
                  <c:v>46.445</c:v>
                </c:pt>
                <c:pt idx="15">
                  <c:v>87.079000000000008</c:v>
                </c:pt>
                <c:pt idx="16">
                  <c:v>31.767000000000003</c:v>
                </c:pt>
                <c:pt idx="17">
                  <c:v>70.186999999999998</c:v>
                </c:pt>
                <c:pt idx="18">
                  <c:v>63.469000000000001</c:v>
                </c:pt>
                <c:pt idx="19">
                  <c:v>29.35</c:v>
                </c:pt>
                <c:pt idx="20">
                  <c:v>177.255</c:v>
                </c:pt>
                <c:pt idx="21">
                  <c:v>173.27599999999998</c:v>
                </c:pt>
                <c:pt idx="22">
                  <c:v>175.43700000000001</c:v>
                </c:pt>
                <c:pt idx="23">
                  <c:v>42.292999999999999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08280"/>
        <c:axId val="416508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297.14</c:v>
                </c:pt>
                <c:pt idx="1">
                  <c:v>291</c:v>
                </c:pt>
                <c:pt idx="2">
                  <c:v>291</c:v>
                </c:pt>
                <c:pt idx="3">
                  <c:v>291.88</c:v>
                </c:pt>
                <c:pt idx="4">
                  <c:v>291</c:v>
                </c:pt>
                <c:pt idx="5">
                  <c:v>291</c:v>
                </c:pt>
                <c:pt idx="6">
                  <c:v>292</c:v>
                </c:pt>
                <c:pt idx="7">
                  <c:v>292</c:v>
                </c:pt>
                <c:pt idx="8">
                  <c:v>292.8</c:v>
                </c:pt>
                <c:pt idx="9">
                  <c:v>238</c:v>
                </c:pt>
                <c:pt idx="10">
                  <c:v>213.7</c:v>
                </c:pt>
                <c:pt idx="11">
                  <c:v>207.83</c:v>
                </c:pt>
                <c:pt idx="12">
                  <c:v>208.07</c:v>
                </c:pt>
                <c:pt idx="13">
                  <c:v>210.31</c:v>
                </c:pt>
                <c:pt idx="14">
                  <c:v>225.25</c:v>
                </c:pt>
                <c:pt idx="15">
                  <c:v>206.51</c:v>
                </c:pt>
                <c:pt idx="16">
                  <c:v>291</c:v>
                </c:pt>
                <c:pt idx="17">
                  <c:v>422.1</c:v>
                </c:pt>
                <c:pt idx="18">
                  <c:v>345.68</c:v>
                </c:pt>
                <c:pt idx="19">
                  <c:v>300.58999999999997</c:v>
                </c:pt>
                <c:pt idx="20">
                  <c:v>295.38</c:v>
                </c:pt>
                <c:pt idx="21">
                  <c:v>295.52999999999997</c:v>
                </c:pt>
                <c:pt idx="22">
                  <c:v>300</c:v>
                </c:pt>
                <c:pt idx="23">
                  <c:v>305.43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509456"/>
        <c:axId val="416509064"/>
      </c:lineChart>
      <c:catAx>
        <c:axId val="41650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08672"/>
        <c:crosses val="autoZero"/>
        <c:auto val="1"/>
        <c:lblAlgn val="ctr"/>
        <c:lblOffset val="100"/>
        <c:noMultiLvlLbl val="0"/>
      </c:catAx>
      <c:valAx>
        <c:axId val="41650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08280"/>
        <c:crosses val="autoZero"/>
        <c:crossBetween val="between"/>
      </c:valAx>
      <c:valAx>
        <c:axId val="416509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509456"/>
        <c:crosses val="max"/>
        <c:crossBetween val="between"/>
      </c:valAx>
      <c:catAx>
        <c:axId val="416509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509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36.979000000000006</v>
      </c>
      <c r="C4" s="18">
        <v>33.048999999999999</v>
      </c>
      <c r="D4" s="18">
        <v>57.817999999999991</v>
      </c>
      <c r="E4" s="18">
        <v>58.014999999999993</v>
      </c>
      <c r="F4" s="18">
        <v>37.072000000000003</v>
      </c>
      <c r="G4" s="18">
        <v>34.512</v>
      </c>
      <c r="H4" s="18">
        <v>33.933</v>
      </c>
      <c r="I4" s="18">
        <v>35.456000000000003</v>
      </c>
      <c r="J4" s="18">
        <v>74.689000000000007</v>
      </c>
      <c r="K4" s="18">
        <v>41.330999999999996</v>
      </c>
      <c r="L4" s="18">
        <v>44.348999999999997</v>
      </c>
      <c r="M4" s="18">
        <v>81.216999999999999</v>
      </c>
      <c r="N4" s="18">
        <v>77.786999999999992</v>
      </c>
      <c r="O4" s="18">
        <v>44.725999999999999</v>
      </c>
      <c r="P4" s="18">
        <v>46.445</v>
      </c>
      <c r="Q4" s="18">
        <v>87.079000000000008</v>
      </c>
      <c r="R4" s="18">
        <v>31.767000000000003</v>
      </c>
      <c r="S4" s="18">
        <v>70.169000000000011</v>
      </c>
      <c r="T4" s="18">
        <v>63.469000000000001</v>
      </c>
      <c r="U4" s="18">
        <v>29.35</v>
      </c>
      <c r="V4" s="18">
        <v>177.255</v>
      </c>
      <c r="W4" s="18">
        <v>173.27599999999998</v>
      </c>
      <c r="X4" s="18">
        <v>175.43700000000001</v>
      </c>
      <c r="Y4" s="18">
        <v>42.292999999999999</v>
      </c>
      <c r="Z4" s="19"/>
      <c r="AA4" s="20">
        <f>SUM(B4:Z4)</f>
        <v>1587.4730000000002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297.14</v>
      </c>
      <c r="C7" s="28">
        <v>291</v>
      </c>
      <c r="D7" s="28">
        <v>291</v>
      </c>
      <c r="E7" s="28">
        <v>291.88</v>
      </c>
      <c r="F7" s="28">
        <v>291</v>
      </c>
      <c r="G7" s="28">
        <v>291</v>
      </c>
      <c r="H7" s="28">
        <v>292</v>
      </c>
      <c r="I7" s="28">
        <v>292</v>
      </c>
      <c r="J7" s="28">
        <v>292.8</v>
      </c>
      <c r="K7" s="28">
        <v>238</v>
      </c>
      <c r="L7" s="28">
        <v>213.7</v>
      </c>
      <c r="M7" s="28">
        <v>207.83</v>
      </c>
      <c r="N7" s="28">
        <v>208.07</v>
      </c>
      <c r="O7" s="28">
        <v>210.31</v>
      </c>
      <c r="P7" s="28">
        <v>225.25</v>
      </c>
      <c r="Q7" s="28">
        <v>206.51</v>
      </c>
      <c r="R7" s="28">
        <v>291</v>
      </c>
      <c r="S7" s="28">
        <v>422.1</v>
      </c>
      <c r="T7" s="28">
        <v>345.68</v>
      </c>
      <c r="U7" s="28">
        <v>300.58999999999997</v>
      </c>
      <c r="V7" s="28">
        <v>295.38</v>
      </c>
      <c r="W7" s="28">
        <v>295.52999999999997</v>
      </c>
      <c r="X7" s="28">
        <v>300</v>
      </c>
      <c r="Y7" s="28">
        <v>305.43</v>
      </c>
      <c r="Z7" s="29"/>
      <c r="AA7" s="30">
        <f>IF(SUM(B7:Z7)&lt;&gt;0,AVERAGEIF(B7:Z7,"&lt;&gt;"""),"")</f>
        <v>278.9666666666667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7.0869999999999997</v>
      </c>
      <c r="C12" s="52"/>
      <c r="D12" s="52"/>
      <c r="E12" s="52">
        <v>17.934999999999999</v>
      </c>
      <c r="F12" s="52"/>
      <c r="G12" s="52"/>
      <c r="H12" s="52">
        <v>7.8150000000000004</v>
      </c>
      <c r="I12" s="52">
        <v>5.4090000000000007</v>
      </c>
      <c r="J12" s="52">
        <v>28.901</v>
      </c>
      <c r="K12" s="52"/>
      <c r="L12" s="52"/>
      <c r="M12" s="52"/>
      <c r="N12" s="52"/>
      <c r="O12" s="52"/>
      <c r="P12" s="52"/>
      <c r="Q12" s="52">
        <v>26</v>
      </c>
      <c r="R12" s="52">
        <v>3.68</v>
      </c>
      <c r="S12" s="52">
        <v>39.319000000000003</v>
      </c>
      <c r="T12" s="52">
        <v>43.025000000000006</v>
      </c>
      <c r="U12" s="52">
        <v>12.830000000000002</v>
      </c>
      <c r="V12" s="52">
        <v>163.125</v>
      </c>
      <c r="W12" s="52">
        <v>156.191</v>
      </c>
      <c r="X12" s="52">
        <v>161.72300000000001</v>
      </c>
      <c r="Y12" s="52">
        <v>29.465</v>
      </c>
      <c r="Z12" s="53"/>
      <c r="AA12" s="54">
        <f t="shared" si="0"/>
        <v>702.505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22.901999999999997</v>
      </c>
      <c r="C14" s="57">
        <v>26.074000000000002</v>
      </c>
      <c r="D14" s="57">
        <v>47.117999999999995</v>
      </c>
      <c r="E14" s="57">
        <v>28.285</v>
      </c>
      <c r="F14" s="57">
        <v>28.836000000000002</v>
      </c>
      <c r="G14" s="57">
        <v>28.393999999999998</v>
      </c>
      <c r="H14" s="57">
        <v>25.384999999999998</v>
      </c>
      <c r="I14" s="57">
        <v>26.610000000000003</v>
      </c>
      <c r="J14" s="57">
        <v>32.975000000000001</v>
      </c>
      <c r="K14" s="57">
        <v>36.241999999999997</v>
      </c>
      <c r="L14" s="57">
        <v>28.997999999999998</v>
      </c>
      <c r="M14" s="57">
        <v>44.51100000000001</v>
      </c>
      <c r="N14" s="57">
        <v>65.962000000000003</v>
      </c>
      <c r="O14" s="57">
        <v>30.963000000000001</v>
      </c>
      <c r="P14" s="57">
        <v>30.744</v>
      </c>
      <c r="Q14" s="57">
        <v>48.578999999999994</v>
      </c>
      <c r="R14" s="57">
        <v>24.508000000000003</v>
      </c>
      <c r="S14" s="57">
        <v>24.299000000000003</v>
      </c>
      <c r="T14" s="57">
        <v>20.443999999999999</v>
      </c>
      <c r="U14" s="57">
        <v>16.520000000000003</v>
      </c>
      <c r="V14" s="57">
        <v>14.13</v>
      </c>
      <c r="W14" s="57">
        <v>14.212</v>
      </c>
      <c r="X14" s="57">
        <v>13.714</v>
      </c>
      <c r="Y14" s="57">
        <v>12.827999999999999</v>
      </c>
      <c r="Z14" s="58"/>
      <c r="AA14" s="59">
        <f t="shared" si="0"/>
        <v>693.23299999999995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29.988999999999997</v>
      </c>
      <c r="C16" s="62">
        <f t="shared" ref="C16:Z16" si="1">IF(LEN(C$2)&gt;0,SUM(C10:C15),"")</f>
        <v>26.074000000000002</v>
      </c>
      <c r="D16" s="62">
        <f t="shared" si="1"/>
        <v>47.117999999999995</v>
      </c>
      <c r="E16" s="62">
        <f t="shared" si="1"/>
        <v>46.22</v>
      </c>
      <c r="F16" s="62">
        <f t="shared" si="1"/>
        <v>28.836000000000002</v>
      </c>
      <c r="G16" s="62">
        <f t="shared" si="1"/>
        <v>28.393999999999998</v>
      </c>
      <c r="H16" s="62">
        <f t="shared" si="1"/>
        <v>33.199999999999996</v>
      </c>
      <c r="I16" s="62">
        <f t="shared" si="1"/>
        <v>32.019000000000005</v>
      </c>
      <c r="J16" s="62">
        <f t="shared" si="1"/>
        <v>61.876000000000005</v>
      </c>
      <c r="K16" s="62">
        <f t="shared" si="1"/>
        <v>36.241999999999997</v>
      </c>
      <c r="L16" s="62">
        <f t="shared" si="1"/>
        <v>28.997999999999998</v>
      </c>
      <c r="M16" s="62">
        <f t="shared" si="1"/>
        <v>44.51100000000001</v>
      </c>
      <c r="N16" s="62">
        <f t="shared" si="1"/>
        <v>65.962000000000003</v>
      </c>
      <c r="O16" s="62">
        <f t="shared" si="1"/>
        <v>30.963000000000001</v>
      </c>
      <c r="P16" s="62">
        <f t="shared" si="1"/>
        <v>30.744</v>
      </c>
      <c r="Q16" s="62">
        <f t="shared" si="1"/>
        <v>74.578999999999994</v>
      </c>
      <c r="R16" s="62">
        <f t="shared" si="1"/>
        <v>28.188000000000002</v>
      </c>
      <c r="S16" s="62">
        <f t="shared" si="1"/>
        <v>63.618000000000009</v>
      </c>
      <c r="T16" s="62">
        <f t="shared" si="1"/>
        <v>63.469000000000008</v>
      </c>
      <c r="U16" s="62">
        <f t="shared" si="1"/>
        <v>29.350000000000005</v>
      </c>
      <c r="V16" s="62">
        <f t="shared" si="1"/>
        <v>177.255</v>
      </c>
      <c r="W16" s="62">
        <f t="shared" si="1"/>
        <v>170.40299999999999</v>
      </c>
      <c r="X16" s="62">
        <f t="shared" si="1"/>
        <v>175.43700000000001</v>
      </c>
      <c r="Y16" s="62">
        <f t="shared" si="1"/>
        <v>42.292999999999999</v>
      </c>
      <c r="Z16" s="63" t="str">
        <f t="shared" si="1"/>
        <v/>
      </c>
      <c r="AA16" s="64">
        <f>SUM(AA10:AA15)</f>
        <v>1395.7379999999998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</v>
      </c>
      <c r="C20" s="77">
        <v>5.27</v>
      </c>
      <c r="D20" s="77">
        <v>8.4359999999999999</v>
      </c>
      <c r="E20" s="77">
        <v>10.09</v>
      </c>
      <c r="F20" s="77">
        <v>6.5309999999999997</v>
      </c>
      <c r="G20" s="77">
        <v>4.8390000000000004</v>
      </c>
      <c r="H20" s="77"/>
      <c r="I20" s="77"/>
      <c r="J20" s="77">
        <v>9.99</v>
      </c>
      <c r="K20" s="77"/>
      <c r="L20" s="77">
        <v>8</v>
      </c>
      <c r="M20" s="77">
        <v>12.879999999999999</v>
      </c>
      <c r="N20" s="77">
        <v>8.0009999999999994</v>
      </c>
      <c r="O20" s="77">
        <v>8</v>
      </c>
      <c r="P20" s="77">
        <v>8</v>
      </c>
      <c r="Q20" s="77">
        <v>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103.03700000000001</v>
      </c>
    </row>
    <row r="21" spans="1:27" ht="24.95" customHeight="1" x14ac:dyDescent="0.2">
      <c r="A21" s="75" t="s">
        <v>16</v>
      </c>
      <c r="B21" s="80">
        <v>1.99</v>
      </c>
      <c r="C21" s="81">
        <v>1.7050000000000001</v>
      </c>
      <c r="D21" s="81">
        <v>2.2640000000000002</v>
      </c>
      <c r="E21" s="81">
        <v>1.7050000000000001</v>
      </c>
      <c r="F21" s="81">
        <v>1.7050000000000001</v>
      </c>
      <c r="G21" s="81">
        <v>1.2789999999999999</v>
      </c>
      <c r="H21" s="81">
        <v>0.73299999999999998</v>
      </c>
      <c r="I21" s="81">
        <v>3.4370000000000003</v>
      </c>
      <c r="J21" s="81">
        <v>2.823</v>
      </c>
      <c r="K21" s="81">
        <v>5.0890000000000004</v>
      </c>
      <c r="L21" s="81">
        <v>7.3510000000000009</v>
      </c>
      <c r="M21" s="81">
        <v>23.825999999999997</v>
      </c>
      <c r="N21" s="81">
        <v>3.8239999999999998</v>
      </c>
      <c r="O21" s="81">
        <v>5.7629999999999999</v>
      </c>
      <c r="P21" s="81">
        <v>7.7010000000000005</v>
      </c>
      <c r="Q21" s="81">
        <v>4.5</v>
      </c>
      <c r="R21" s="81">
        <v>3.5790000000000002</v>
      </c>
      <c r="S21" s="81">
        <v>6.5510000000000002</v>
      </c>
      <c r="T21" s="81"/>
      <c r="U21" s="81"/>
      <c r="V21" s="81"/>
      <c r="W21" s="81">
        <v>2.8730000000000002</v>
      </c>
      <c r="X21" s="81"/>
      <c r="Y21" s="81"/>
      <c r="Z21" s="78"/>
      <c r="AA21" s="79">
        <f t="shared" si="2"/>
        <v>88.697999999999993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6.99</v>
      </c>
      <c r="C25" s="88">
        <f t="shared" ref="C25:Z25" si="3">IF(LEN(C$2)&gt;0,SUM(C19:C24),"")</f>
        <v>6.9749999999999996</v>
      </c>
      <c r="D25" s="88">
        <f t="shared" si="3"/>
        <v>10.7</v>
      </c>
      <c r="E25" s="88">
        <f t="shared" si="3"/>
        <v>11.795</v>
      </c>
      <c r="F25" s="88">
        <f t="shared" si="3"/>
        <v>8.2360000000000007</v>
      </c>
      <c r="G25" s="88">
        <f t="shared" si="3"/>
        <v>6.1180000000000003</v>
      </c>
      <c r="H25" s="88">
        <f t="shared" si="3"/>
        <v>0.73299999999999998</v>
      </c>
      <c r="I25" s="88">
        <f t="shared" si="3"/>
        <v>3.4370000000000003</v>
      </c>
      <c r="J25" s="88">
        <f t="shared" si="3"/>
        <v>12.813000000000001</v>
      </c>
      <c r="K25" s="88">
        <f t="shared" si="3"/>
        <v>5.0890000000000004</v>
      </c>
      <c r="L25" s="88">
        <f t="shared" si="3"/>
        <v>15.351000000000001</v>
      </c>
      <c r="M25" s="88">
        <f t="shared" si="3"/>
        <v>36.705999999999996</v>
      </c>
      <c r="N25" s="88">
        <f t="shared" si="3"/>
        <v>11.824999999999999</v>
      </c>
      <c r="O25" s="88">
        <f t="shared" si="3"/>
        <v>13.763</v>
      </c>
      <c r="P25" s="88">
        <f t="shared" si="3"/>
        <v>15.701000000000001</v>
      </c>
      <c r="Q25" s="88">
        <f t="shared" si="3"/>
        <v>12.5</v>
      </c>
      <c r="R25" s="88">
        <f t="shared" si="3"/>
        <v>3.5790000000000002</v>
      </c>
      <c r="S25" s="88">
        <f t="shared" si="3"/>
        <v>6.5510000000000002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2.8730000000000002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191.73500000000001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36.978999999999999</v>
      </c>
      <c r="C29" s="77">
        <v>33.048999999999999</v>
      </c>
      <c r="D29" s="77">
        <v>57.817999999999998</v>
      </c>
      <c r="E29" s="77">
        <v>58.015000000000001</v>
      </c>
      <c r="F29" s="77">
        <v>37.072000000000003</v>
      </c>
      <c r="G29" s="77">
        <v>34.512</v>
      </c>
      <c r="H29" s="77">
        <v>33.933</v>
      </c>
      <c r="I29" s="77">
        <v>35.456000000000003</v>
      </c>
      <c r="J29" s="77">
        <v>74.688999999999993</v>
      </c>
      <c r="K29" s="77">
        <v>41.331000000000003</v>
      </c>
      <c r="L29" s="77">
        <v>44.348999999999997</v>
      </c>
      <c r="M29" s="77">
        <v>81.216999999999999</v>
      </c>
      <c r="N29" s="77">
        <v>77.787000000000006</v>
      </c>
      <c r="O29" s="77">
        <v>44.725999999999999</v>
      </c>
      <c r="P29" s="77">
        <v>46.445</v>
      </c>
      <c r="Q29" s="77">
        <v>87.078999999999994</v>
      </c>
      <c r="R29" s="77">
        <v>31.766999999999999</v>
      </c>
      <c r="S29" s="77">
        <v>70.168999999999997</v>
      </c>
      <c r="T29" s="77">
        <v>63.469000000000001</v>
      </c>
      <c r="U29" s="77">
        <v>29.35</v>
      </c>
      <c r="V29" s="77">
        <v>177.255</v>
      </c>
      <c r="W29" s="77">
        <v>173.27600000000001</v>
      </c>
      <c r="X29" s="77">
        <v>175.43700000000001</v>
      </c>
      <c r="Y29" s="77">
        <v>42.292999999999999</v>
      </c>
      <c r="Z29" s="78"/>
      <c r="AA29" s="79">
        <f>SUM(B29:Z29)</f>
        <v>1587.4730000000002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36.978999999999999</v>
      </c>
      <c r="C31" s="62">
        <f t="shared" ref="C31:Z31" si="4">IF(LEN(C$2)&gt;0,SUM(C28:C30),"")</f>
        <v>33.048999999999999</v>
      </c>
      <c r="D31" s="62">
        <f t="shared" si="4"/>
        <v>57.817999999999998</v>
      </c>
      <c r="E31" s="62">
        <f t="shared" si="4"/>
        <v>58.015000000000001</v>
      </c>
      <c r="F31" s="62">
        <f t="shared" si="4"/>
        <v>37.072000000000003</v>
      </c>
      <c r="G31" s="62">
        <f t="shared" si="4"/>
        <v>34.512</v>
      </c>
      <c r="H31" s="62">
        <f t="shared" si="4"/>
        <v>33.933</v>
      </c>
      <c r="I31" s="62">
        <f t="shared" si="4"/>
        <v>35.456000000000003</v>
      </c>
      <c r="J31" s="62">
        <f t="shared" si="4"/>
        <v>74.688999999999993</v>
      </c>
      <c r="K31" s="62">
        <f t="shared" si="4"/>
        <v>41.331000000000003</v>
      </c>
      <c r="L31" s="62">
        <f t="shared" si="4"/>
        <v>44.348999999999997</v>
      </c>
      <c r="M31" s="62">
        <f t="shared" si="4"/>
        <v>81.216999999999999</v>
      </c>
      <c r="N31" s="62">
        <f t="shared" si="4"/>
        <v>77.787000000000006</v>
      </c>
      <c r="O31" s="62">
        <f t="shared" si="4"/>
        <v>44.725999999999999</v>
      </c>
      <c r="P31" s="62">
        <f t="shared" si="4"/>
        <v>46.445</v>
      </c>
      <c r="Q31" s="62">
        <f t="shared" si="4"/>
        <v>87.078999999999994</v>
      </c>
      <c r="R31" s="62">
        <f t="shared" si="4"/>
        <v>31.766999999999999</v>
      </c>
      <c r="S31" s="62">
        <f t="shared" si="4"/>
        <v>70.168999999999997</v>
      </c>
      <c r="T31" s="62">
        <f t="shared" si="4"/>
        <v>63.469000000000001</v>
      </c>
      <c r="U31" s="62">
        <f t="shared" si="4"/>
        <v>29.35</v>
      </c>
      <c r="V31" s="62">
        <f t="shared" si="4"/>
        <v>177.255</v>
      </c>
      <c r="W31" s="62">
        <f t="shared" si="4"/>
        <v>173.27600000000001</v>
      </c>
      <c r="X31" s="62">
        <f t="shared" si="4"/>
        <v>175.43700000000001</v>
      </c>
      <c r="Y31" s="62">
        <f t="shared" si="4"/>
        <v>42.292999999999999</v>
      </c>
      <c r="Z31" s="63" t="str">
        <f t="shared" si="4"/>
        <v/>
      </c>
      <c r="AA31" s="64">
        <f>SUM(AA28:AA30)</f>
        <v>1587.4730000000002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36.978999999999999</v>
      </c>
      <c r="C51" s="88">
        <f t="shared" si="10"/>
        <v>33.048999999999999</v>
      </c>
      <c r="D51" s="88">
        <f t="shared" si="10"/>
        <v>57.817999999999998</v>
      </c>
      <c r="E51" s="88">
        <f t="shared" si="10"/>
        <v>58.015000000000001</v>
      </c>
      <c r="F51" s="88">
        <f t="shared" si="10"/>
        <v>37.072000000000003</v>
      </c>
      <c r="G51" s="88">
        <f t="shared" si="10"/>
        <v>34.512</v>
      </c>
      <c r="H51" s="88">
        <f t="shared" si="10"/>
        <v>33.932999999999993</v>
      </c>
      <c r="I51" s="88">
        <f t="shared" si="10"/>
        <v>35.456000000000003</v>
      </c>
      <c r="J51" s="88">
        <f t="shared" si="10"/>
        <v>74.689000000000007</v>
      </c>
      <c r="K51" s="88">
        <f t="shared" si="10"/>
        <v>41.330999999999996</v>
      </c>
      <c r="L51" s="88">
        <f t="shared" si="10"/>
        <v>44.348999999999997</v>
      </c>
      <c r="M51" s="88">
        <f t="shared" si="10"/>
        <v>81.217000000000013</v>
      </c>
      <c r="N51" s="88">
        <f t="shared" si="10"/>
        <v>77.787000000000006</v>
      </c>
      <c r="O51" s="88">
        <f t="shared" si="10"/>
        <v>44.725999999999999</v>
      </c>
      <c r="P51" s="88">
        <f t="shared" si="10"/>
        <v>46.445</v>
      </c>
      <c r="Q51" s="88">
        <f t="shared" si="10"/>
        <v>87.078999999999994</v>
      </c>
      <c r="R51" s="88">
        <f t="shared" si="10"/>
        <v>31.767000000000003</v>
      </c>
      <c r="S51" s="88">
        <f t="shared" si="10"/>
        <v>70.169000000000011</v>
      </c>
      <c r="T51" s="88">
        <f t="shared" si="10"/>
        <v>63.469000000000008</v>
      </c>
      <c r="U51" s="88">
        <f t="shared" si="10"/>
        <v>29.350000000000005</v>
      </c>
      <c r="V51" s="88">
        <f t="shared" si="10"/>
        <v>177.255</v>
      </c>
      <c r="W51" s="88">
        <f t="shared" si="10"/>
        <v>173.27599999999998</v>
      </c>
      <c r="X51" s="88">
        <f t="shared" si="10"/>
        <v>175.43700000000001</v>
      </c>
      <c r="Y51" s="88">
        <f t="shared" si="10"/>
        <v>42.292999999999999</v>
      </c>
      <c r="Z51" s="89" t="str">
        <f t="shared" si="10"/>
        <v/>
      </c>
      <c r="AA51" s="105">
        <f>SUM(B51:Z51)</f>
        <v>1587.4730000000002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36.978999999999999</v>
      </c>
      <c r="C4" s="18">
        <v>33.048999999999999</v>
      </c>
      <c r="D4" s="18">
        <v>57.817999999999991</v>
      </c>
      <c r="E4" s="18">
        <v>58.015000000000001</v>
      </c>
      <c r="F4" s="18">
        <v>37.072000000000003</v>
      </c>
      <c r="G4" s="18">
        <v>34.512</v>
      </c>
      <c r="H4" s="18">
        <v>33.933</v>
      </c>
      <c r="I4" s="18">
        <v>35.456000000000003</v>
      </c>
      <c r="J4" s="18">
        <v>74.688999999999993</v>
      </c>
      <c r="K4" s="18">
        <v>41.331000000000003</v>
      </c>
      <c r="L4" s="18">
        <v>44.348999999999997</v>
      </c>
      <c r="M4" s="18">
        <v>81.216999999999999</v>
      </c>
      <c r="N4" s="18">
        <v>77.786999999999992</v>
      </c>
      <c r="O4" s="18">
        <v>44.725999999999999</v>
      </c>
      <c r="P4" s="18">
        <v>46.445</v>
      </c>
      <c r="Q4" s="18">
        <v>87.079000000000008</v>
      </c>
      <c r="R4" s="18">
        <v>31.767000000000003</v>
      </c>
      <c r="S4" s="18">
        <v>70.186999999999998</v>
      </c>
      <c r="T4" s="18">
        <v>63.469000000000001</v>
      </c>
      <c r="U4" s="18">
        <v>29.35</v>
      </c>
      <c r="V4" s="18">
        <v>177.255</v>
      </c>
      <c r="W4" s="18">
        <v>173.27599999999998</v>
      </c>
      <c r="X4" s="18">
        <v>175.43700000000001</v>
      </c>
      <c r="Y4" s="18">
        <v>42.292999999999999</v>
      </c>
      <c r="Z4" s="19"/>
      <c r="AA4" s="20">
        <f>SUM(B4:Z4)</f>
        <v>1587.4910000000002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297.14</v>
      </c>
      <c r="C7" s="28">
        <v>291</v>
      </c>
      <c r="D7" s="28">
        <v>291</v>
      </c>
      <c r="E7" s="28">
        <v>291.88</v>
      </c>
      <c r="F7" s="28">
        <v>291</v>
      </c>
      <c r="G7" s="28">
        <v>291</v>
      </c>
      <c r="H7" s="28">
        <v>292</v>
      </c>
      <c r="I7" s="28">
        <v>292</v>
      </c>
      <c r="J7" s="28">
        <v>292.8</v>
      </c>
      <c r="K7" s="28">
        <v>238</v>
      </c>
      <c r="L7" s="28">
        <v>213.7</v>
      </c>
      <c r="M7" s="28">
        <v>207.83</v>
      </c>
      <c r="N7" s="28">
        <v>208.07</v>
      </c>
      <c r="O7" s="28">
        <v>210.31</v>
      </c>
      <c r="P7" s="28">
        <v>225.25</v>
      </c>
      <c r="Q7" s="28">
        <v>206.51</v>
      </c>
      <c r="R7" s="28">
        <v>291</v>
      </c>
      <c r="S7" s="28">
        <v>422.1</v>
      </c>
      <c r="T7" s="28">
        <v>345.68</v>
      </c>
      <c r="U7" s="28">
        <v>300.58999999999997</v>
      </c>
      <c r="V7" s="28">
        <v>295.38</v>
      </c>
      <c r="W7" s="28">
        <v>295.52999999999997</v>
      </c>
      <c r="X7" s="28">
        <v>300</v>
      </c>
      <c r="Y7" s="28">
        <v>305.43</v>
      </c>
      <c r="Z7" s="29"/>
      <c r="AA7" s="30">
        <f>IF(SUM(B7:Z7)&lt;&gt;0,AVERAGEIF(B7:Z7,"&lt;&gt;"""),"")</f>
        <v>278.9666666666667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37.396999999999998</v>
      </c>
      <c r="N12" s="52">
        <v>38.134</v>
      </c>
      <c r="O12" s="52">
        <v>4.1289999999999996</v>
      </c>
      <c r="P12" s="52"/>
      <c r="Q12" s="52">
        <v>45.750999999999998</v>
      </c>
      <c r="R12" s="52"/>
      <c r="S12" s="52"/>
      <c r="T12" s="52"/>
      <c r="U12" s="52"/>
      <c r="V12" s="52">
        <v>150</v>
      </c>
      <c r="W12" s="52">
        <v>150</v>
      </c>
      <c r="X12" s="52">
        <v>133.364</v>
      </c>
      <c r="Y12" s="52"/>
      <c r="Z12" s="53"/>
      <c r="AA12" s="54">
        <f t="shared" si="0"/>
        <v>558.77499999999998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1.7999999999999999E-2</v>
      </c>
      <c r="C14" s="57">
        <v>4.8000000000000001E-2</v>
      </c>
      <c r="D14" s="57"/>
      <c r="E14" s="57"/>
      <c r="F14" s="57"/>
      <c r="G14" s="57"/>
      <c r="H14" s="57">
        <v>1.0999999999999999E-2</v>
      </c>
      <c r="I14" s="57">
        <v>0.16600000000000001</v>
      </c>
      <c r="J14" s="57">
        <v>0.22500000000000001</v>
      </c>
      <c r="K14" s="57">
        <v>0.14199999999999999</v>
      </c>
      <c r="L14" s="57">
        <v>3.1E-2</v>
      </c>
      <c r="M14" s="57">
        <v>3.0000000000000001E-3</v>
      </c>
      <c r="N14" s="57">
        <v>1.4E-2</v>
      </c>
      <c r="O14" s="57">
        <v>0.192</v>
      </c>
      <c r="P14" s="57">
        <v>0.217</v>
      </c>
      <c r="Q14" s="57">
        <v>0.31699999999999995</v>
      </c>
      <c r="R14" s="57">
        <v>0.222</v>
      </c>
      <c r="S14" s="57">
        <v>6.2E-2</v>
      </c>
      <c r="T14" s="57">
        <v>1.4999999999999999E-2</v>
      </c>
      <c r="U14" s="57">
        <v>1.5209999999999999</v>
      </c>
      <c r="V14" s="57">
        <v>1.1240000000000001</v>
      </c>
      <c r="W14" s="57">
        <v>6.4000000000000001E-2</v>
      </c>
      <c r="X14" s="57">
        <v>4.9000000000000002E-2</v>
      </c>
      <c r="Y14" s="57">
        <v>9.6000000000000002E-2</v>
      </c>
      <c r="Z14" s="58"/>
      <c r="AA14" s="59">
        <f t="shared" si="0"/>
        <v>4.5369999999999999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1.7999999999999999E-2</v>
      </c>
      <c r="C16" s="62">
        <f t="shared" ref="C16:Z16" si="1">IF(LEN(C$2)&gt;0,SUM(C10:C15),"")</f>
        <v>4.8000000000000001E-2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1.0999999999999999E-2</v>
      </c>
      <c r="I16" s="62">
        <f t="shared" si="1"/>
        <v>0.16600000000000001</v>
      </c>
      <c r="J16" s="62">
        <f t="shared" si="1"/>
        <v>0.22500000000000001</v>
      </c>
      <c r="K16" s="62">
        <f t="shared" si="1"/>
        <v>0.14199999999999999</v>
      </c>
      <c r="L16" s="62">
        <f t="shared" si="1"/>
        <v>3.1E-2</v>
      </c>
      <c r="M16" s="62">
        <f t="shared" si="1"/>
        <v>37.4</v>
      </c>
      <c r="N16" s="62">
        <f t="shared" si="1"/>
        <v>38.148000000000003</v>
      </c>
      <c r="O16" s="62">
        <f t="shared" si="1"/>
        <v>4.3209999999999997</v>
      </c>
      <c r="P16" s="62">
        <f t="shared" si="1"/>
        <v>0.217</v>
      </c>
      <c r="Q16" s="62">
        <f t="shared" si="1"/>
        <v>46.067999999999998</v>
      </c>
      <c r="R16" s="62">
        <f t="shared" si="1"/>
        <v>0.222</v>
      </c>
      <c r="S16" s="62">
        <f t="shared" si="1"/>
        <v>6.2E-2</v>
      </c>
      <c r="T16" s="62">
        <f t="shared" si="1"/>
        <v>1.4999999999999999E-2</v>
      </c>
      <c r="U16" s="62">
        <f t="shared" si="1"/>
        <v>1.5209999999999999</v>
      </c>
      <c r="V16" s="62">
        <f t="shared" si="1"/>
        <v>151.124</v>
      </c>
      <c r="W16" s="62">
        <f t="shared" si="1"/>
        <v>150.06399999999999</v>
      </c>
      <c r="X16" s="62">
        <f t="shared" si="1"/>
        <v>133.41300000000001</v>
      </c>
      <c r="Y16" s="62">
        <f t="shared" si="1"/>
        <v>9.6000000000000002E-2</v>
      </c>
      <c r="Z16" s="63" t="str">
        <f t="shared" si="1"/>
        <v/>
      </c>
      <c r="AA16" s="64">
        <f>SUM(AA10:AA15)</f>
        <v>563.31200000000001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25.000000000000004</v>
      </c>
    </row>
    <row r="20" spans="1:27" ht="24.95" customHeight="1" x14ac:dyDescent="0.2">
      <c r="A20" s="75" t="s">
        <v>15</v>
      </c>
      <c r="B20" s="76">
        <v>32.286000000000001</v>
      </c>
      <c r="C20" s="77">
        <v>29.506</v>
      </c>
      <c r="D20" s="77">
        <v>41.574999999999996</v>
      </c>
      <c r="E20" s="77">
        <v>41.513999999999996</v>
      </c>
      <c r="F20" s="77">
        <v>31.937000000000001</v>
      </c>
      <c r="G20" s="77">
        <v>30.617999999999999</v>
      </c>
      <c r="H20" s="77">
        <v>30.145000000000003</v>
      </c>
      <c r="I20" s="77">
        <v>31.257000000000001</v>
      </c>
      <c r="J20" s="77">
        <v>53.123000000000005</v>
      </c>
      <c r="K20" s="77">
        <v>37.116</v>
      </c>
      <c r="L20" s="77">
        <v>39.018000000000001</v>
      </c>
      <c r="M20" s="77">
        <v>35.685000000000002</v>
      </c>
      <c r="N20" s="77">
        <v>34.338999999999999</v>
      </c>
      <c r="O20" s="77">
        <v>35.105000000000004</v>
      </c>
      <c r="P20" s="77">
        <v>30.507000000000001</v>
      </c>
      <c r="Q20" s="77">
        <v>33.867999999999995</v>
      </c>
      <c r="R20" s="77">
        <v>30.545000000000002</v>
      </c>
      <c r="S20" s="77">
        <v>32.769000000000005</v>
      </c>
      <c r="T20" s="77">
        <v>50.84</v>
      </c>
      <c r="U20" s="77">
        <v>25.829000000000001</v>
      </c>
      <c r="V20" s="77">
        <v>24.131</v>
      </c>
      <c r="W20" s="77">
        <v>22.212</v>
      </c>
      <c r="X20" s="77">
        <v>29.983999999999998</v>
      </c>
      <c r="Y20" s="77">
        <v>35.192999999999998</v>
      </c>
      <c r="Z20" s="78"/>
      <c r="AA20" s="79">
        <f t="shared" si="2"/>
        <v>819.10199999999986</v>
      </c>
    </row>
    <row r="21" spans="1:27" ht="24.95" customHeight="1" x14ac:dyDescent="0.2">
      <c r="A21" s="75" t="s">
        <v>16</v>
      </c>
      <c r="B21" s="80">
        <v>3.1749999999999998</v>
      </c>
      <c r="C21" s="81">
        <v>1.9949999999999999</v>
      </c>
      <c r="D21" s="81">
        <v>14.743</v>
      </c>
      <c r="E21" s="81">
        <v>15.000999999999999</v>
      </c>
      <c r="F21" s="81">
        <v>3.6349999999999998</v>
      </c>
      <c r="G21" s="81">
        <v>2.3940000000000001</v>
      </c>
      <c r="H21" s="81">
        <v>2.2770000000000001</v>
      </c>
      <c r="I21" s="81">
        <v>2.5329999999999999</v>
      </c>
      <c r="J21" s="81">
        <v>19.841000000000001</v>
      </c>
      <c r="K21" s="81">
        <v>1.7729999999999999</v>
      </c>
      <c r="L21" s="81">
        <v>3</v>
      </c>
      <c r="M21" s="81">
        <v>5.8320000000000007</v>
      </c>
      <c r="N21" s="81">
        <v>3</v>
      </c>
      <c r="O21" s="81">
        <v>3</v>
      </c>
      <c r="P21" s="81"/>
      <c r="Q21" s="81">
        <v>7.1429999999999998</v>
      </c>
      <c r="R21" s="81">
        <v>1</v>
      </c>
      <c r="S21" s="81">
        <v>5.556</v>
      </c>
      <c r="T21" s="81">
        <v>12.614000000000001</v>
      </c>
      <c r="U21" s="81">
        <v>2</v>
      </c>
      <c r="V21" s="81">
        <v>2</v>
      </c>
      <c r="W21" s="81">
        <v>1</v>
      </c>
      <c r="X21" s="81">
        <v>12.04</v>
      </c>
      <c r="Y21" s="81">
        <v>7.0039999999999996</v>
      </c>
      <c r="Z21" s="78"/>
      <c r="AA21" s="79">
        <f t="shared" si="2"/>
        <v>132.55599999999998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15.721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15.721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36.960999999999999</v>
      </c>
      <c r="C25" s="88">
        <f t="shared" si="3"/>
        <v>33.000999999999998</v>
      </c>
      <c r="D25" s="88">
        <f t="shared" si="3"/>
        <v>57.817999999999998</v>
      </c>
      <c r="E25" s="88">
        <f t="shared" si="3"/>
        <v>58.014999999999993</v>
      </c>
      <c r="F25" s="88">
        <f t="shared" si="3"/>
        <v>37.071999999999996</v>
      </c>
      <c r="G25" s="88">
        <f t="shared" si="3"/>
        <v>34.511999999999993</v>
      </c>
      <c r="H25" s="88">
        <f t="shared" si="3"/>
        <v>33.922000000000004</v>
      </c>
      <c r="I25" s="88">
        <f t="shared" si="3"/>
        <v>35.290000000000006</v>
      </c>
      <c r="J25" s="88">
        <f t="shared" si="3"/>
        <v>74.463999999999999</v>
      </c>
      <c r="K25" s="88">
        <f t="shared" si="3"/>
        <v>41.189</v>
      </c>
      <c r="L25" s="88">
        <f t="shared" si="3"/>
        <v>44.317999999999998</v>
      </c>
      <c r="M25" s="88">
        <f t="shared" si="3"/>
        <v>43.817</v>
      </c>
      <c r="N25" s="88">
        <f t="shared" si="3"/>
        <v>39.638999999999996</v>
      </c>
      <c r="O25" s="88">
        <f t="shared" si="3"/>
        <v>40.405000000000001</v>
      </c>
      <c r="P25" s="88">
        <f t="shared" si="3"/>
        <v>46.228000000000002</v>
      </c>
      <c r="Q25" s="88">
        <f t="shared" si="3"/>
        <v>41.010999999999996</v>
      </c>
      <c r="R25" s="88">
        <f t="shared" si="3"/>
        <v>31.545000000000002</v>
      </c>
      <c r="S25" s="88">
        <f t="shared" si="3"/>
        <v>38.325000000000003</v>
      </c>
      <c r="T25" s="88">
        <f t="shared" si="3"/>
        <v>63.454000000000008</v>
      </c>
      <c r="U25" s="88">
        <f t="shared" si="3"/>
        <v>27.829000000000001</v>
      </c>
      <c r="V25" s="88">
        <f t="shared" si="3"/>
        <v>26.131</v>
      </c>
      <c r="W25" s="88">
        <f t="shared" si="3"/>
        <v>23.212</v>
      </c>
      <c r="X25" s="88">
        <f t="shared" si="3"/>
        <v>42.024000000000001</v>
      </c>
      <c r="Y25" s="88">
        <f t="shared" si="3"/>
        <v>42.196999999999996</v>
      </c>
      <c r="Z25" s="89">
        <f t="shared" si="3"/>
        <v>0</v>
      </c>
      <c r="AA25" s="90">
        <f t="shared" si="3"/>
        <v>992.37899999999991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36.978999999999999</v>
      </c>
      <c r="C29" s="77">
        <v>33.048999999999999</v>
      </c>
      <c r="D29" s="77">
        <v>57.817999999999998</v>
      </c>
      <c r="E29" s="77">
        <v>58.015000000000001</v>
      </c>
      <c r="F29" s="77">
        <v>37.072000000000003</v>
      </c>
      <c r="G29" s="77">
        <v>34.512</v>
      </c>
      <c r="H29" s="77">
        <v>33.933</v>
      </c>
      <c r="I29" s="77">
        <v>35.456000000000003</v>
      </c>
      <c r="J29" s="77">
        <v>74.688999999999993</v>
      </c>
      <c r="K29" s="77">
        <v>41.331000000000003</v>
      </c>
      <c r="L29" s="77">
        <v>44.348999999999997</v>
      </c>
      <c r="M29" s="77">
        <v>81.216999999999999</v>
      </c>
      <c r="N29" s="77">
        <v>77.787000000000006</v>
      </c>
      <c r="O29" s="77">
        <v>44.725999999999999</v>
      </c>
      <c r="P29" s="77">
        <v>46.445</v>
      </c>
      <c r="Q29" s="77">
        <v>87.078999999999994</v>
      </c>
      <c r="R29" s="77">
        <v>31.766999999999999</v>
      </c>
      <c r="S29" s="77">
        <v>38.387</v>
      </c>
      <c r="T29" s="77">
        <v>63.469000000000001</v>
      </c>
      <c r="U29" s="77">
        <v>29.35</v>
      </c>
      <c r="V29" s="77">
        <v>177.255</v>
      </c>
      <c r="W29" s="77">
        <v>173.27600000000001</v>
      </c>
      <c r="X29" s="77">
        <v>175.43700000000001</v>
      </c>
      <c r="Y29" s="77">
        <v>42.292999999999999</v>
      </c>
      <c r="Z29" s="78"/>
      <c r="AA29" s="79">
        <f>SUM(B29:Z29)</f>
        <v>1555.691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36.978999999999999</v>
      </c>
      <c r="C31" s="62">
        <f t="shared" si="4"/>
        <v>33.048999999999999</v>
      </c>
      <c r="D31" s="62">
        <f t="shared" si="4"/>
        <v>57.817999999999998</v>
      </c>
      <c r="E31" s="62">
        <f t="shared" si="4"/>
        <v>58.015000000000001</v>
      </c>
      <c r="F31" s="62">
        <f t="shared" si="4"/>
        <v>37.072000000000003</v>
      </c>
      <c r="G31" s="62">
        <f t="shared" si="4"/>
        <v>34.512</v>
      </c>
      <c r="H31" s="62">
        <f t="shared" si="4"/>
        <v>33.933</v>
      </c>
      <c r="I31" s="62">
        <f t="shared" si="4"/>
        <v>35.456000000000003</v>
      </c>
      <c r="J31" s="62">
        <f t="shared" si="4"/>
        <v>74.688999999999993</v>
      </c>
      <c r="K31" s="62">
        <f t="shared" si="4"/>
        <v>41.331000000000003</v>
      </c>
      <c r="L31" s="62">
        <f t="shared" si="4"/>
        <v>44.348999999999997</v>
      </c>
      <c r="M31" s="62">
        <f t="shared" si="4"/>
        <v>81.216999999999999</v>
      </c>
      <c r="N31" s="62">
        <f t="shared" si="4"/>
        <v>77.787000000000006</v>
      </c>
      <c r="O31" s="62">
        <f t="shared" si="4"/>
        <v>44.725999999999999</v>
      </c>
      <c r="P31" s="62">
        <f t="shared" si="4"/>
        <v>46.445</v>
      </c>
      <c r="Q31" s="62">
        <f t="shared" si="4"/>
        <v>87.078999999999994</v>
      </c>
      <c r="R31" s="62">
        <f t="shared" si="4"/>
        <v>31.766999999999999</v>
      </c>
      <c r="S31" s="62">
        <f t="shared" si="4"/>
        <v>38.387</v>
      </c>
      <c r="T31" s="62">
        <f t="shared" si="4"/>
        <v>63.469000000000001</v>
      </c>
      <c r="U31" s="62">
        <f t="shared" si="4"/>
        <v>29.35</v>
      </c>
      <c r="V31" s="62">
        <f t="shared" si="4"/>
        <v>177.255</v>
      </c>
      <c r="W31" s="62">
        <f t="shared" si="4"/>
        <v>173.27600000000001</v>
      </c>
      <c r="X31" s="62">
        <f t="shared" si="4"/>
        <v>175.43700000000001</v>
      </c>
      <c r="Y31" s="62">
        <f t="shared" si="4"/>
        <v>42.292999999999999</v>
      </c>
      <c r="Z31" s="63">
        <f t="shared" si="4"/>
        <v>0</v>
      </c>
      <c r="AA31" s="64">
        <f t="shared" si="4"/>
        <v>1555.691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31.8</v>
      </c>
      <c r="T38" s="99"/>
      <c r="U38" s="99"/>
      <c r="V38" s="99"/>
      <c r="W38" s="99"/>
      <c r="X38" s="99"/>
      <c r="Y38" s="99"/>
      <c r="Z38" s="100"/>
      <c r="AA38" s="79">
        <f t="shared" si="5"/>
        <v>31.8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31.8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31.8</v>
      </c>
      <c r="T46" s="99"/>
      <c r="U46" s="99"/>
      <c r="V46" s="99"/>
      <c r="W46" s="99"/>
      <c r="X46" s="99"/>
      <c r="Y46" s="99"/>
      <c r="Z46" s="100"/>
      <c r="AA46" s="79">
        <f t="shared" si="7"/>
        <v>31.8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31.8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36.978999999999999</v>
      </c>
      <c r="C51" s="88">
        <f t="shared" si="10"/>
        <v>33.048999999999999</v>
      </c>
      <c r="D51" s="88">
        <f t="shared" si="10"/>
        <v>57.817999999999998</v>
      </c>
      <c r="E51" s="88">
        <f t="shared" si="10"/>
        <v>58.014999999999993</v>
      </c>
      <c r="F51" s="88">
        <f t="shared" si="10"/>
        <v>37.071999999999996</v>
      </c>
      <c r="G51" s="88">
        <f t="shared" si="10"/>
        <v>34.511999999999993</v>
      </c>
      <c r="H51" s="88">
        <f t="shared" si="10"/>
        <v>33.933000000000007</v>
      </c>
      <c r="I51" s="88">
        <f t="shared" si="10"/>
        <v>35.456000000000003</v>
      </c>
      <c r="J51" s="88">
        <f t="shared" si="10"/>
        <v>74.688999999999993</v>
      </c>
      <c r="K51" s="88">
        <f t="shared" si="10"/>
        <v>41.331000000000003</v>
      </c>
      <c r="L51" s="88">
        <f t="shared" si="10"/>
        <v>44.348999999999997</v>
      </c>
      <c r="M51" s="88">
        <f t="shared" si="10"/>
        <v>81.216999999999999</v>
      </c>
      <c r="N51" s="88">
        <f t="shared" si="10"/>
        <v>77.787000000000006</v>
      </c>
      <c r="O51" s="88">
        <f t="shared" si="10"/>
        <v>44.725999999999999</v>
      </c>
      <c r="P51" s="88">
        <f t="shared" si="10"/>
        <v>46.445</v>
      </c>
      <c r="Q51" s="88">
        <f t="shared" si="10"/>
        <v>87.078999999999994</v>
      </c>
      <c r="R51" s="88">
        <f t="shared" si="10"/>
        <v>31.767000000000003</v>
      </c>
      <c r="S51" s="88">
        <f t="shared" si="10"/>
        <v>70.186999999999998</v>
      </c>
      <c r="T51" s="88">
        <f t="shared" si="10"/>
        <v>63.469000000000008</v>
      </c>
      <c r="U51" s="88">
        <f t="shared" si="10"/>
        <v>29.35</v>
      </c>
      <c r="V51" s="88">
        <f t="shared" si="10"/>
        <v>177.255</v>
      </c>
      <c r="W51" s="88">
        <f t="shared" si="10"/>
        <v>173.27599999999998</v>
      </c>
      <c r="X51" s="88">
        <f t="shared" si="10"/>
        <v>175.43700000000001</v>
      </c>
      <c r="Y51" s="88">
        <f t="shared" si="10"/>
        <v>42.292999999999992</v>
      </c>
      <c r="Z51" s="89">
        <f t="shared" si="10"/>
        <v>0</v>
      </c>
      <c r="AA51" s="105">
        <f>SUM(B51:Z51)</f>
        <v>1587.4910000000002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31.8</v>
      </c>
      <c r="T4" s="18"/>
      <c r="U4" s="18"/>
      <c r="V4" s="18"/>
      <c r="W4" s="18"/>
      <c r="X4" s="18"/>
      <c r="Y4" s="18"/>
      <c r="Z4" s="19"/>
      <c r="AA4" s="112">
        <f>SUM(B4:Z4)</f>
        <v>31.8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297.14</v>
      </c>
      <c r="C7" s="118">
        <v>291</v>
      </c>
      <c r="D7" s="118">
        <v>291</v>
      </c>
      <c r="E7" s="118">
        <v>291.88</v>
      </c>
      <c r="F7" s="118">
        <v>291</v>
      </c>
      <c r="G7" s="118">
        <v>291</v>
      </c>
      <c r="H7" s="118">
        <v>292</v>
      </c>
      <c r="I7" s="118">
        <v>292</v>
      </c>
      <c r="J7" s="118">
        <v>292.8</v>
      </c>
      <c r="K7" s="118">
        <v>238</v>
      </c>
      <c r="L7" s="118">
        <v>213.7</v>
      </c>
      <c r="M7" s="118">
        <v>207.83</v>
      </c>
      <c r="N7" s="118">
        <v>208.07</v>
      </c>
      <c r="O7" s="118">
        <v>210.31</v>
      </c>
      <c r="P7" s="118">
        <v>225.25</v>
      </c>
      <c r="Q7" s="118">
        <v>206.51</v>
      </c>
      <c r="R7" s="118">
        <v>291</v>
      </c>
      <c r="S7" s="118">
        <v>422.1</v>
      </c>
      <c r="T7" s="118">
        <v>345.68</v>
      </c>
      <c r="U7" s="118">
        <v>300.58999999999997</v>
      </c>
      <c r="V7" s="118">
        <v>295.38</v>
      </c>
      <c r="W7" s="118">
        <v>295.52999999999997</v>
      </c>
      <c r="X7" s="118">
        <v>300</v>
      </c>
      <c r="Y7" s="118">
        <v>305.43</v>
      </c>
      <c r="Z7" s="119"/>
      <c r="AA7" s="120">
        <f>IF(SUM(B7:Z7)&lt;&gt;0,AVERAGEIF(B7:Z7,"&lt;&gt;"""),"")</f>
        <v>278.9666666666667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31.8</v>
      </c>
      <c r="T23" s="134"/>
      <c r="U23" s="134"/>
      <c r="V23" s="134"/>
      <c r="W23" s="134"/>
      <c r="X23" s="134"/>
      <c r="Y23" s="134"/>
      <c r="Z23" s="132"/>
      <c r="AA23" s="133">
        <f t="shared" si="2"/>
        <v>31.8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31.8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2022-07-14T20:23:01Z</dcterms:created>
  <dcterms:modified xsi:type="dcterms:W3CDTF">2022-07-14T20:23:02Z</dcterms:modified>
</cp:coreProperties>
</file>