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<sst xmlns="http://schemas.openxmlformats.org/spreadsheetml/2006/main" count="117" uniqueCount="53">
  <si>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13/07/2022 23:20:58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</si>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</sst>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6.9249999999999998</c:v>
                </c:pt>
                <c:pt idx="1">
                  <c:v>6.26</c:v>
                </c:pt>
                <c:pt idx="10">
                  <c:v>9.5389999999999997</c:v>
                </c:pt>
                <c:pt idx="18">
                  <c:v>72.402000000000001</c:v>
                </c:pt>
                <c:pt idx="20">
                  <c:v>64.33</c:v>
                </c:pt>
                <c:pt idx="21">
                  <c:v>29</c:v>
                </c:pt>
                <c:pt idx="22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19.762999999999998</c:v>
                </c:pt>
                <c:pt idx="1">
                  <c:v>14.596000000000002</c:v>
                </c:pt>
                <c:pt idx="2">
                  <c:v>15.145</c:v>
                </c:pt>
                <c:pt idx="3">
                  <c:v>18.938000000000002</c:v>
                </c:pt>
                <c:pt idx="4">
                  <c:v>19.734999999999999</c:v>
                </c:pt>
                <c:pt idx="5">
                  <c:v>25.371000000000002</c:v>
                </c:pt>
                <c:pt idx="6">
                  <c:v>30.870999999999999</c:v>
                </c:pt>
                <c:pt idx="7">
                  <c:v>36.289000000000001</c:v>
                </c:pt>
                <c:pt idx="8">
                  <c:v>47.587000000000003</c:v>
                </c:pt>
                <c:pt idx="9">
                  <c:v>38.937999999999995</c:v>
                </c:pt>
                <c:pt idx="10">
                  <c:v>18.980999999999998</c:v>
                </c:pt>
                <c:pt idx="11">
                  <c:v>45.98</c:v>
                </c:pt>
                <c:pt idx="12">
                  <c:v>35.517000000000003</c:v>
                </c:pt>
                <c:pt idx="13">
                  <c:v>32.360999999999997</c:v>
                </c:pt>
                <c:pt idx="14">
                  <c:v>9.5139999999999993</c:v>
                </c:pt>
                <c:pt idx="15">
                  <c:v>29.113</c:v>
                </c:pt>
                <c:pt idx="16">
                  <c:v>17.243000000000002</c:v>
                </c:pt>
                <c:pt idx="17">
                  <c:v>19.515999999999998</c:v>
                </c:pt>
                <c:pt idx="18">
                  <c:v>28.075000000000003</c:v>
                </c:pt>
                <c:pt idx="19">
                  <c:v>25.405999999999999</c:v>
                </c:pt>
                <c:pt idx="20">
                  <c:v>31.159999999999997</c:v>
                </c:pt>
                <c:pt idx="21">
                  <c:v>40.640999999999998</c:v>
                </c:pt>
                <c:pt idx="22">
                  <c:v>50.204999999999998</c:v>
                </c:pt>
                <c:pt idx="23">
                  <c:v>18.826000000000001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890752"/>
        <c:axId val="308891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28.523</c:v>
                </c:pt>
                <c:pt idx="1">
                  <c:v>22.817</c:v>
                </c:pt>
                <c:pt idx="2">
                  <c:v>22.407</c:v>
                </c:pt>
                <c:pt idx="3">
                  <c:v>25.061</c:v>
                </c:pt>
                <c:pt idx="4">
                  <c:v>24.884999999999998</c:v>
                </c:pt>
                <c:pt idx="5">
                  <c:v>31.181000000000001</c:v>
                </c:pt>
                <c:pt idx="6">
                  <c:v>35.710999999999999</c:v>
                </c:pt>
                <c:pt idx="7">
                  <c:v>42.14</c:v>
                </c:pt>
                <c:pt idx="8">
                  <c:v>52.965000000000003</c:v>
                </c:pt>
                <c:pt idx="9">
                  <c:v>39.076999999999998</c:v>
                </c:pt>
                <c:pt idx="10">
                  <c:v>28.834999999999997</c:v>
                </c:pt>
                <c:pt idx="11">
                  <c:v>45.980000000000004</c:v>
                </c:pt>
                <c:pt idx="12">
                  <c:v>35.516999999999996</c:v>
                </c:pt>
                <c:pt idx="13">
                  <c:v>32.360999999999997</c:v>
                </c:pt>
                <c:pt idx="14">
                  <c:v>10.761999999999999</c:v>
                </c:pt>
                <c:pt idx="15">
                  <c:v>29.113000000000003</c:v>
                </c:pt>
                <c:pt idx="16">
                  <c:v>17.243000000000002</c:v>
                </c:pt>
                <c:pt idx="17">
                  <c:v>23.850000000000005</c:v>
                </c:pt>
                <c:pt idx="18">
                  <c:v>105.14100000000001</c:v>
                </c:pt>
                <c:pt idx="19">
                  <c:v>26.689</c:v>
                </c:pt>
                <c:pt idx="20">
                  <c:v>99.587000000000003</c:v>
                </c:pt>
                <c:pt idx="21">
                  <c:v>73.655000000000001</c:v>
                </c:pt>
                <c:pt idx="22">
                  <c:v>69.863</c:v>
                </c:pt>
                <c:pt idx="23">
                  <c:v>19.457000000000001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890752"/>
        <c:axId val="308891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298</c:v>
                </c:pt>
                <c:pt idx="1">
                  <c:v>296</c:v>
                </c:pt>
                <c:pt idx="2">
                  <c:v>213.71</c:v>
                </c:pt>
                <c:pt idx="3">
                  <c:v>202.75</c:v>
                </c:pt>
                <c:pt idx="4">
                  <c:v>202.77</c:v>
                </c:pt>
                <c:pt idx="5">
                  <c:v>255.89</c:v>
                </c:pt>
                <c:pt idx="6">
                  <c:v>231</c:v>
                </c:pt>
                <c:pt idx="7">
                  <c:v>202.72</c:v>
                </c:pt>
                <c:pt idx="8">
                  <c:v>201</c:v>
                </c:pt>
                <c:pt idx="9">
                  <c:v>55.65</c:v>
                </c:pt>
                <c:pt idx="10">
                  <c:v>258.83999999999997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121.55</c:v>
                </c:pt>
                <c:pt idx="15">
                  <c:v>0</c:v>
                </c:pt>
                <c:pt idx="16">
                  <c:v>121.55</c:v>
                </c:pt>
                <c:pt idx="17">
                  <c:v>202</c:v>
                </c:pt>
                <c:pt idx="18">
                  <c:v>236</c:v>
                </c:pt>
                <c:pt idx="19">
                  <c:v>293</c:v>
                </c:pt>
                <c:pt idx="20">
                  <c:v>370</c:v>
                </c:pt>
                <c:pt idx="21">
                  <c:v>293</c:v>
                </c:pt>
                <c:pt idx="22">
                  <c:v>293</c:v>
                </c:pt>
                <c:pt idx="23">
                  <c:v>277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891928"/>
        <c:axId val="308891536"/>
      </c:lineChart>
      <c:catAx>
        <c:axId val="30889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891144"/>
        <c:crosses val="autoZero"/>
        <c:auto val="1"/>
        <c:lblAlgn val="ctr"/>
        <c:lblOffset val="100"/>
        <c:noMultiLvlLbl val="0"/>
      </c:catAx>
      <c:valAx>
        <c:axId val="30889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890752"/>
        <c:crosses val="autoZero"/>
        <c:crossBetween val="between"/>
      </c:valAx>
      <c:valAx>
        <c:axId val="308891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891928"/>
        <c:crosses val="max"/>
        <c:crossBetween val="between"/>
      </c:valAx>
      <c:catAx>
        <c:axId val="308891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891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28.522999999999996</v>
      </c>
      <c r="C4" s="18">
        <v>22.817</v>
      </c>
      <c r="D4" s="18">
        <v>22.407</v>
      </c>
      <c r="E4" s="18">
        <v>25.061</v>
      </c>
      <c r="F4" s="18">
        <v>24.884999999999998</v>
      </c>
      <c r="G4" s="18">
        <v>31.181000000000004</v>
      </c>
      <c r="H4" s="18">
        <v>35.710999999999999</v>
      </c>
      <c r="I4" s="18">
        <v>42.140000000000008</v>
      </c>
      <c r="J4" s="18">
        <v>52.965000000000003</v>
      </c>
      <c r="K4" s="18">
        <v>39.076999999999998</v>
      </c>
      <c r="L4" s="18">
        <v>28.834999999999997</v>
      </c>
      <c r="M4" s="18">
        <v>45.98</v>
      </c>
      <c r="N4" s="18">
        <v>35.517000000000003</v>
      </c>
      <c r="O4" s="18">
        <v>32.360999999999997</v>
      </c>
      <c r="P4" s="18">
        <v>10.761999999999999</v>
      </c>
      <c r="Q4" s="18">
        <v>29.113</v>
      </c>
      <c r="R4" s="18">
        <v>17.243000000000002</v>
      </c>
      <c r="S4" s="18">
        <v>23.849999999999998</v>
      </c>
      <c r="T4" s="18">
        <v>105.14100000000002</v>
      </c>
      <c r="U4" s="18">
        <v>26.689</v>
      </c>
      <c r="V4" s="18">
        <v>99.587000000000018</v>
      </c>
      <c r="W4" s="18">
        <v>73.655000000000015</v>
      </c>
      <c r="X4" s="18">
        <v>69.863</v>
      </c>
      <c r="Y4" s="18">
        <v>19.457000000000001</v>
      </c>
      <c r="Z4" s="19"/>
      <c r="AA4" s="20">
        <f>SUM(B4:Z4)</f>
        <v>942.81999999999982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</v>
      </c>
      <c r="C7" s="28">
        <v>296</v>
      </c>
      <c r="D7" s="28">
        <v>213.71</v>
      </c>
      <c r="E7" s="28">
        <v>202.75</v>
      </c>
      <c r="F7" s="28">
        <v>202.77</v>
      </c>
      <c r="G7" s="28">
        <v>255.89</v>
      </c>
      <c r="H7" s="28">
        <v>231</v>
      </c>
      <c r="I7" s="28">
        <v>202.72</v>
      </c>
      <c r="J7" s="28">
        <v>201</v>
      </c>
      <c r="K7" s="28">
        <v>55.65</v>
      </c>
      <c r="L7" s="28">
        <v>258.83999999999997</v>
      </c>
      <c r="M7" s="28">
        <v>0</v>
      </c>
      <c r="N7" s="28">
        <v>0</v>
      </c>
      <c r="O7" s="28">
        <v>0</v>
      </c>
      <c r="P7" s="28">
        <v>121.55</v>
      </c>
      <c r="Q7" s="28">
        <v>0</v>
      </c>
      <c r="R7" s="28">
        <v>121.55</v>
      </c>
      <c r="S7" s="28">
        <v>202</v>
      </c>
      <c r="T7" s="28">
        <v>236</v>
      </c>
      <c r="U7" s="28">
        <v>293</v>
      </c>
      <c r="V7" s="28">
        <v>370</v>
      </c>
      <c r="W7" s="28">
        <v>293</v>
      </c>
      <c r="X7" s="28">
        <v>293</v>
      </c>
      <c r="Y7" s="28">
        <v>277</v>
      </c>
      <c r="Z7" s="29"/>
      <c r="AA7" s="30">
        <f>IF(SUM(B7:Z7)&lt;&gt;0,AVERAGEIF(B7:Z7,"&lt;&gt;"""),"")</f>
        <v>192.72625000000002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6.9249999999999998</v>
      </c>
      <c r="C12" s="52">
        <v>6.26</v>
      </c>
      <c r="D12" s="52"/>
      <c r="E12" s="52"/>
      <c r="F12" s="52"/>
      <c r="G12" s="52"/>
      <c r="H12" s="52"/>
      <c r="I12" s="52"/>
      <c r="J12" s="52"/>
      <c r="K12" s="52"/>
      <c r="L12" s="52">
        <v>9.5389999999999997</v>
      </c>
      <c r="M12" s="52"/>
      <c r="N12" s="52"/>
      <c r="O12" s="52"/>
      <c r="P12" s="52"/>
      <c r="Q12" s="52"/>
      <c r="R12" s="52"/>
      <c r="S12" s="52"/>
      <c r="T12" s="52">
        <v>72.402000000000001</v>
      </c>
      <c r="U12" s="52"/>
      <c r="V12" s="52">
        <v>64.33</v>
      </c>
      <c r="W12" s="52">
        <v>29</v>
      </c>
      <c r="X12" s="52">
        <v>16</v>
      </c>
      <c r="Y12" s="52"/>
      <c r="Z12" s="53"/>
      <c r="AA12" s="54">
        <f t="shared" si="0"/>
        <v>204.45600000000002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19.762999999999998</v>
      </c>
      <c r="C14" s="57">
        <v>14.596000000000002</v>
      </c>
      <c r="D14" s="57">
        <v>15.145</v>
      </c>
      <c r="E14" s="57">
        <v>18.938000000000002</v>
      </c>
      <c r="F14" s="57">
        <v>19.734999999999999</v>
      </c>
      <c r="G14" s="57">
        <v>25.371000000000002</v>
      </c>
      <c r="H14" s="57">
        <v>30.870999999999999</v>
      </c>
      <c r="I14" s="57">
        <v>36.289000000000001</v>
      </c>
      <c r="J14" s="57">
        <v>47.587000000000003</v>
      </c>
      <c r="K14" s="57">
        <v>38.937999999999995</v>
      </c>
      <c r="L14" s="57">
        <v>18.980999999999998</v>
      </c>
      <c r="M14" s="57">
        <v>45.98</v>
      </c>
      <c r="N14" s="57">
        <v>35.517000000000003</v>
      </c>
      <c r="O14" s="57">
        <v>32.360999999999997</v>
      </c>
      <c r="P14" s="57">
        <v>9.5139999999999993</v>
      </c>
      <c r="Q14" s="57">
        <v>29.113</v>
      </c>
      <c r="R14" s="57">
        <v>17.243000000000002</v>
      </c>
      <c r="S14" s="57">
        <v>19.515999999999998</v>
      </c>
      <c r="T14" s="57">
        <v>28.075000000000003</v>
      </c>
      <c r="U14" s="57">
        <v>25.405999999999999</v>
      </c>
      <c r="V14" s="57">
        <v>31.159999999999997</v>
      </c>
      <c r="W14" s="57">
        <v>40.640999999999998</v>
      </c>
      <c r="X14" s="57">
        <v>50.204999999999998</v>
      </c>
      <c r="Y14" s="57">
        <v>18.826000000000001</v>
      </c>
      <c r="Z14" s="58"/>
      <c r="AA14" s="59">
        <f t="shared" si="0"/>
        <v>669.77099999999996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26.687999999999999</v>
      </c>
      <c r="C16" s="62">
        <f t="shared" ref="C16:Z16" si="1">IF(LEN(C$2)&gt;0,SUM(C10:C15),"")</f>
        <v>20.856000000000002</v>
      </c>
      <c r="D16" s="62">
        <f t="shared" si="1"/>
        <v>15.145</v>
      </c>
      <c r="E16" s="62">
        <f t="shared" si="1"/>
        <v>18.938000000000002</v>
      </c>
      <c r="F16" s="62">
        <f t="shared" si="1"/>
        <v>19.734999999999999</v>
      </c>
      <c r="G16" s="62">
        <f t="shared" si="1"/>
        <v>25.371000000000002</v>
      </c>
      <c r="H16" s="62">
        <f t="shared" si="1"/>
        <v>30.870999999999999</v>
      </c>
      <c r="I16" s="62">
        <f t="shared" si="1"/>
        <v>36.289000000000001</v>
      </c>
      <c r="J16" s="62">
        <f t="shared" si="1"/>
        <v>47.587000000000003</v>
      </c>
      <c r="K16" s="62">
        <f t="shared" si="1"/>
        <v>38.937999999999995</v>
      </c>
      <c r="L16" s="62">
        <f t="shared" si="1"/>
        <v>28.519999999999996</v>
      </c>
      <c r="M16" s="62">
        <f t="shared" si="1"/>
        <v>45.98</v>
      </c>
      <c r="N16" s="62">
        <f t="shared" si="1"/>
        <v>35.517000000000003</v>
      </c>
      <c r="O16" s="62">
        <f t="shared" si="1"/>
        <v>32.360999999999997</v>
      </c>
      <c r="P16" s="62">
        <f t="shared" si="1"/>
        <v>9.5139999999999993</v>
      </c>
      <c r="Q16" s="62">
        <f t="shared" si="1"/>
        <v>29.113</v>
      </c>
      <c r="R16" s="62">
        <f t="shared" si="1"/>
        <v>17.243000000000002</v>
      </c>
      <c r="S16" s="62">
        <f t="shared" si="1"/>
        <v>19.515999999999998</v>
      </c>
      <c r="T16" s="62">
        <f t="shared" si="1"/>
        <v>100.477</v>
      </c>
      <c r="U16" s="62">
        <f t="shared" si="1"/>
        <v>25.405999999999999</v>
      </c>
      <c r="V16" s="62">
        <f t="shared" si="1"/>
        <v>95.49</v>
      </c>
      <c r="W16" s="62">
        <f t="shared" si="1"/>
        <v>69.640999999999991</v>
      </c>
      <c r="X16" s="62">
        <f t="shared" si="1"/>
        <v>66.204999999999998</v>
      </c>
      <c r="Y16" s="62">
        <f t="shared" si="1"/>
        <v>18.826000000000001</v>
      </c>
      <c r="Z16" s="63" t="str">
        <f t="shared" si="1"/>
        <v/>
      </c>
      <c r="AA16" s="64">
        <f>SUM(AA10:AA15)</f>
        <v>874.22699999999998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5.0599999999999996</v>
      </c>
      <c r="E20" s="77">
        <v>5.0599999999999996</v>
      </c>
      <c r="F20" s="77">
        <v>5.15</v>
      </c>
      <c r="G20" s="77">
        <v>5.01</v>
      </c>
      <c r="H20" s="77">
        <v>4.84</v>
      </c>
      <c r="I20" s="77">
        <v>4.8899999999999997</v>
      </c>
      <c r="J20" s="77">
        <v>4.9000000000000004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34.910000000000004</v>
      </c>
    </row>
    <row r="21" spans="1:27" ht="24.95" customHeight="1" x14ac:dyDescent="0.2">
      <c r="A21" s="75" t="s">
        <v>16</v>
      </c>
      <c r="B21" s="80">
        <v>1.835</v>
      </c>
      <c r="C21" s="81">
        <v>1.9609999999999999</v>
      </c>
      <c r="D21" s="81">
        <v>2.202</v>
      </c>
      <c r="E21" s="81">
        <v>1.0629999999999999</v>
      </c>
      <c r="F21" s="81"/>
      <c r="G21" s="81">
        <v>0.8</v>
      </c>
      <c r="H21" s="81"/>
      <c r="I21" s="81">
        <v>0.96099999999999997</v>
      </c>
      <c r="J21" s="81">
        <v>0.47799999999999998</v>
      </c>
      <c r="K21" s="81">
        <v>0.13900000000000001</v>
      </c>
      <c r="L21" s="81">
        <v>0.315</v>
      </c>
      <c r="M21" s="81"/>
      <c r="N21" s="81"/>
      <c r="O21" s="81"/>
      <c r="P21" s="81">
        <v>1.248</v>
      </c>
      <c r="Q21" s="81"/>
      <c r="R21" s="81"/>
      <c r="S21" s="81">
        <v>4.3339999999999996</v>
      </c>
      <c r="T21" s="81">
        <v>4.6639999999999997</v>
      </c>
      <c r="U21" s="81">
        <v>1.2829999999999999</v>
      </c>
      <c r="V21" s="81">
        <v>4.0970000000000004</v>
      </c>
      <c r="W21" s="81">
        <v>4.0140000000000002</v>
      </c>
      <c r="X21" s="81">
        <v>3.6579999999999999</v>
      </c>
      <c r="Y21" s="81">
        <v>0.63100000000000001</v>
      </c>
      <c r="Z21" s="78"/>
      <c r="AA21" s="79">
        <f t="shared" si="2"/>
        <v>33.683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1.835</v>
      </c>
      <c r="C25" s="88">
        <f t="shared" ref="C25:Z25" si="3">IF(LEN(C$2)&gt;0,SUM(C19:C24),"")</f>
        <v>1.9609999999999999</v>
      </c>
      <c r="D25" s="88">
        <f t="shared" si="3"/>
        <v>7.2619999999999996</v>
      </c>
      <c r="E25" s="88">
        <f t="shared" si="3"/>
        <v>6.1229999999999993</v>
      </c>
      <c r="F25" s="88">
        <f t="shared" si="3"/>
        <v>5.15</v>
      </c>
      <c r="G25" s="88">
        <f t="shared" si="3"/>
        <v>5.81</v>
      </c>
      <c r="H25" s="88">
        <f t="shared" si="3"/>
        <v>4.84</v>
      </c>
      <c r="I25" s="88">
        <f t="shared" si="3"/>
        <v>5.851</v>
      </c>
      <c r="J25" s="88">
        <f t="shared" si="3"/>
        <v>5.3780000000000001</v>
      </c>
      <c r="K25" s="88">
        <f t="shared" si="3"/>
        <v>0.13900000000000001</v>
      </c>
      <c r="L25" s="88">
        <f t="shared" si="3"/>
        <v>0.315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1.248</v>
      </c>
      <c r="Q25" s="88">
        <f t="shared" si="3"/>
        <v>0</v>
      </c>
      <c r="R25" s="88">
        <f t="shared" si="3"/>
        <v>0</v>
      </c>
      <c r="S25" s="88">
        <f t="shared" si="3"/>
        <v>4.3339999999999996</v>
      </c>
      <c r="T25" s="88">
        <f t="shared" si="3"/>
        <v>4.6639999999999997</v>
      </c>
      <c r="U25" s="88">
        <f t="shared" si="3"/>
        <v>1.2829999999999999</v>
      </c>
      <c r="V25" s="88">
        <f t="shared" si="3"/>
        <v>4.0970000000000004</v>
      </c>
      <c r="W25" s="88">
        <f t="shared" si="3"/>
        <v>4.0140000000000002</v>
      </c>
      <c r="X25" s="88">
        <f t="shared" si="3"/>
        <v>3.6579999999999999</v>
      </c>
      <c r="Y25" s="88">
        <f t="shared" si="3"/>
        <v>0.63100000000000001</v>
      </c>
      <c r="Z25" s="89" t="str">
        <f t="shared" si="3"/>
        <v/>
      </c>
      <c r="AA25" s="90">
        <f>SUM(AA19:AA24)</f>
        <v>68.593000000000004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28.523</v>
      </c>
      <c r="C29" s="77">
        <v>22.817</v>
      </c>
      <c r="D29" s="77">
        <v>22.407</v>
      </c>
      <c r="E29" s="77">
        <v>25.061</v>
      </c>
      <c r="F29" s="77">
        <v>24.885000000000002</v>
      </c>
      <c r="G29" s="77">
        <v>31.181000000000001</v>
      </c>
      <c r="H29" s="77">
        <v>35.710999999999999</v>
      </c>
      <c r="I29" s="77">
        <v>42.14</v>
      </c>
      <c r="J29" s="77">
        <v>52.965000000000003</v>
      </c>
      <c r="K29" s="77">
        <v>39.076999999999998</v>
      </c>
      <c r="L29" s="77">
        <v>28.835000000000001</v>
      </c>
      <c r="M29" s="77">
        <v>45.98</v>
      </c>
      <c r="N29" s="77">
        <v>35.517000000000003</v>
      </c>
      <c r="O29" s="77">
        <v>32.360999999999997</v>
      </c>
      <c r="P29" s="77">
        <v>10.762</v>
      </c>
      <c r="Q29" s="77">
        <v>29.113</v>
      </c>
      <c r="R29" s="77">
        <v>17.242999999999999</v>
      </c>
      <c r="S29" s="77">
        <v>23.85</v>
      </c>
      <c r="T29" s="77">
        <v>105.14100000000001</v>
      </c>
      <c r="U29" s="77">
        <v>26.689</v>
      </c>
      <c r="V29" s="77">
        <v>99.587000000000003</v>
      </c>
      <c r="W29" s="77">
        <v>73.655000000000001</v>
      </c>
      <c r="X29" s="77">
        <v>69.863</v>
      </c>
      <c r="Y29" s="77">
        <v>19.457000000000001</v>
      </c>
      <c r="Z29" s="78"/>
      <c r="AA29" s="79">
        <f>SUM(B29:Z29)</f>
        <v>942.81999999999982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28.523</v>
      </c>
      <c r="C31" s="62">
        <f t="shared" ref="C31:Z31" si="4">IF(LEN(C$2)&gt;0,SUM(C28:C30),"")</f>
        <v>22.817</v>
      </c>
      <c r="D31" s="62">
        <f t="shared" si="4"/>
        <v>22.407</v>
      </c>
      <c r="E31" s="62">
        <f t="shared" si="4"/>
        <v>25.061</v>
      </c>
      <c r="F31" s="62">
        <f t="shared" si="4"/>
        <v>24.885000000000002</v>
      </c>
      <c r="G31" s="62">
        <f t="shared" si="4"/>
        <v>31.181000000000001</v>
      </c>
      <c r="H31" s="62">
        <f t="shared" si="4"/>
        <v>35.710999999999999</v>
      </c>
      <c r="I31" s="62">
        <f t="shared" si="4"/>
        <v>42.14</v>
      </c>
      <c r="J31" s="62">
        <f t="shared" si="4"/>
        <v>52.965000000000003</v>
      </c>
      <c r="K31" s="62">
        <f t="shared" si="4"/>
        <v>39.076999999999998</v>
      </c>
      <c r="L31" s="62">
        <f t="shared" si="4"/>
        <v>28.835000000000001</v>
      </c>
      <c r="M31" s="62">
        <f t="shared" si="4"/>
        <v>45.98</v>
      </c>
      <c r="N31" s="62">
        <f t="shared" si="4"/>
        <v>35.517000000000003</v>
      </c>
      <c r="O31" s="62">
        <f t="shared" si="4"/>
        <v>32.360999999999997</v>
      </c>
      <c r="P31" s="62">
        <f t="shared" si="4"/>
        <v>10.762</v>
      </c>
      <c r="Q31" s="62">
        <f t="shared" si="4"/>
        <v>29.113</v>
      </c>
      <c r="R31" s="62">
        <f t="shared" si="4"/>
        <v>17.242999999999999</v>
      </c>
      <c r="S31" s="62">
        <f t="shared" si="4"/>
        <v>23.85</v>
      </c>
      <c r="T31" s="62">
        <f t="shared" si="4"/>
        <v>105.14100000000001</v>
      </c>
      <c r="U31" s="62">
        <f t="shared" si="4"/>
        <v>26.689</v>
      </c>
      <c r="V31" s="62">
        <f t="shared" si="4"/>
        <v>99.587000000000003</v>
      </c>
      <c r="W31" s="62">
        <f t="shared" si="4"/>
        <v>73.655000000000001</v>
      </c>
      <c r="X31" s="62">
        <f t="shared" si="4"/>
        <v>69.863</v>
      </c>
      <c r="Y31" s="62">
        <f t="shared" si="4"/>
        <v>19.457000000000001</v>
      </c>
      <c r="Z31" s="63" t="str">
        <f t="shared" si="4"/>
        <v/>
      </c>
      <c r="AA31" s="64">
        <f>SUM(AA28:AA30)</f>
        <v>942.81999999999982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28.523</v>
      </c>
      <c r="C51" s="88">
        <f t="shared" si="10"/>
        <v>22.817</v>
      </c>
      <c r="D51" s="88">
        <f t="shared" si="10"/>
        <v>22.407</v>
      </c>
      <c r="E51" s="88">
        <f t="shared" si="10"/>
        <v>25.061</v>
      </c>
      <c r="F51" s="88">
        <f t="shared" si="10"/>
        <v>24.884999999999998</v>
      </c>
      <c r="G51" s="88">
        <f t="shared" si="10"/>
        <v>31.181000000000001</v>
      </c>
      <c r="H51" s="88">
        <f t="shared" si="10"/>
        <v>35.710999999999999</v>
      </c>
      <c r="I51" s="88">
        <f t="shared" si="10"/>
        <v>42.14</v>
      </c>
      <c r="J51" s="88">
        <f t="shared" si="10"/>
        <v>52.965000000000003</v>
      </c>
      <c r="K51" s="88">
        <f t="shared" si="10"/>
        <v>39.076999999999998</v>
      </c>
      <c r="L51" s="88">
        <f t="shared" si="10"/>
        <v>28.834999999999997</v>
      </c>
      <c r="M51" s="88">
        <f t="shared" si="10"/>
        <v>45.98</v>
      </c>
      <c r="N51" s="88">
        <f t="shared" si="10"/>
        <v>35.517000000000003</v>
      </c>
      <c r="O51" s="88">
        <f t="shared" si="10"/>
        <v>32.360999999999997</v>
      </c>
      <c r="P51" s="88">
        <f t="shared" si="10"/>
        <v>10.761999999999999</v>
      </c>
      <c r="Q51" s="88">
        <f t="shared" si="10"/>
        <v>29.113</v>
      </c>
      <c r="R51" s="88">
        <f t="shared" si="10"/>
        <v>17.243000000000002</v>
      </c>
      <c r="S51" s="88">
        <f t="shared" si="10"/>
        <v>23.849999999999998</v>
      </c>
      <c r="T51" s="88">
        <f t="shared" si="10"/>
        <v>105.14100000000001</v>
      </c>
      <c r="U51" s="88">
        <f t="shared" si="10"/>
        <v>26.689</v>
      </c>
      <c r="V51" s="88">
        <f t="shared" si="10"/>
        <v>99.586999999999989</v>
      </c>
      <c r="W51" s="88">
        <f t="shared" si="10"/>
        <v>73.654999999999987</v>
      </c>
      <c r="X51" s="88">
        <f t="shared" si="10"/>
        <v>69.863</v>
      </c>
      <c r="Y51" s="88">
        <f t="shared" si="10"/>
        <v>19.457000000000001</v>
      </c>
      <c r="Z51" s="89" t="str">
        <f t="shared" si="10"/>
        <v/>
      </c>
      <c r="AA51" s="105">
        <f>SUM(B51:Z51)</f>
        <v>942.81999999999982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28.523</v>
      </c>
      <c r="C4" s="18">
        <v>22.817</v>
      </c>
      <c r="D4" s="18">
        <v>22.407</v>
      </c>
      <c r="E4" s="18">
        <v>25.061</v>
      </c>
      <c r="F4" s="18">
        <v>24.884999999999998</v>
      </c>
      <c r="G4" s="18">
        <v>31.181000000000001</v>
      </c>
      <c r="H4" s="18">
        <v>35.710999999999999</v>
      </c>
      <c r="I4" s="18">
        <v>42.14</v>
      </c>
      <c r="J4" s="18">
        <v>52.965000000000003</v>
      </c>
      <c r="K4" s="18">
        <v>39.076999999999998</v>
      </c>
      <c r="L4" s="18">
        <v>28.834999999999997</v>
      </c>
      <c r="M4" s="18">
        <v>45.980000000000004</v>
      </c>
      <c r="N4" s="18">
        <v>35.516999999999996</v>
      </c>
      <c r="O4" s="18">
        <v>32.360999999999997</v>
      </c>
      <c r="P4" s="18">
        <v>10.761999999999999</v>
      </c>
      <c r="Q4" s="18">
        <v>29.113000000000003</v>
      </c>
      <c r="R4" s="18">
        <v>17.243000000000002</v>
      </c>
      <c r="S4" s="18">
        <v>23.850000000000005</v>
      </c>
      <c r="T4" s="18">
        <v>105.14100000000001</v>
      </c>
      <c r="U4" s="18">
        <v>26.689</v>
      </c>
      <c r="V4" s="18">
        <v>99.587000000000003</v>
      </c>
      <c r="W4" s="18">
        <v>73.655000000000001</v>
      </c>
      <c r="X4" s="18">
        <v>69.863</v>
      </c>
      <c r="Y4" s="18">
        <v>19.457000000000001</v>
      </c>
      <c r="Z4" s="19"/>
      <c r="AA4" s="20">
        <f>SUM(B4:Z4)</f>
        <v>942.81999999999982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</v>
      </c>
      <c r="C7" s="28">
        <v>296</v>
      </c>
      <c r="D7" s="28">
        <v>213.71</v>
      </c>
      <c r="E7" s="28">
        <v>202.75</v>
      </c>
      <c r="F7" s="28">
        <v>202.77</v>
      </c>
      <c r="G7" s="28">
        <v>255.89</v>
      </c>
      <c r="H7" s="28">
        <v>231</v>
      </c>
      <c r="I7" s="28">
        <v>202.72</v>
      </c>
      <c r="J7" s="28">
        <v>201</v>
      </c>
      <c r="K7" s="28">
        <v>55.65</v>
      </c>
      <c r="L7" s="28">
        <v>258.83999999999997</v>
      </c>
      <c r="M7" s="28">
        <v>0</v>
      </c>
      <c r="N7" s="28">
        <v>0</v>
      </c>
      <c r="O7" s="28">
        <v>0</v>
      </c>
      <c r="P7" s="28">
        <v>121.55</v>
      </c>
      <c r="Q7" s="28">
        <v>0</v>
      </c>
      <c r="R7" s="28">
        <v>121.55</v>
      </c>
      <c r="S7" s="28">
        <v>202</v>
      </c>
      <c r="T7" s="28">
        <v>236</v>
      </c>
      <c r="U7" s="28">
        <v>293</v>
      </c>
      <c r="V7" s="28">
        <v>370</v>
      </c>
      <c r="W7" s="28">
        <v>293</v>
      </c>
      <c r="X7" s="28">
        <v>293</v>
      </c>
      <c r="Y7" s="28">
        <v>277</v>
      </c>
      <c r="Z7" s="29"/>
      <c r="AA7" s="30">
        <f>IF(SUM(B7:Z7)&lt;&gt;0,AVERAGEIF(B7:Z7,"&lt;&gt;"""),"")</f>
        <v>192.72625000000002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20.518000000000001</v>
      </c>
      <c r="K12" s="52"/>
      <c r="L12" s="52"/>
      <c r="M12" s="52"/>
      <c r="N12" s="52"/>
      <c r="O12" s="52"/>
      <c r="P12" s="52"/>
      <c r="Q12" s="52"/>
      <c r="R12" s="52"/>
      <c r="S12" s="52">
        <v>6.1319999999999997</v>
      </c>
      <c r="T12" s="52">
        <v>90</v>
      </c>
      <c r="U12" s="52">
        <v>5.8170000000000002</v>
      </c>
      <c r="V12" s="52">
        <v>83.58</v>
      </c>
      <c r="W12" s="52">
        <v>55.35</v>
      </c>
      <c r="X12" s="52">
        <v>47.164999999999999</v>
      </c>
      <c r="Y12" s="52"/>
      <c r="Z12" s="53"/>
      <c r="AA12" s="54">
        <f t="shared" si="0"/>
        <v>308.56200000000007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13.393000000000001</v>
      </c>
      <c r="L14" s="57">
        <v>3.7999999999999999E-2</v>
      </c>
      <c r="M14" s="57">
        <v>21.560000000000002</v>
      </c>
      <c r="N14" s="57">
        <v>21.95</v>
      </c>
      <c r="O14" s="57">
        <v>21.439999999999998</v>
      </c>
      <c r="P14" s="57">
        <v>4.0000000000000001E-3</v>
      </c>
      <c r="Q14" s="57">
        <v>18.356000000000002</v>
      </c>
      <c r="R14" s="57">
        <v>7.0000000000000001E-3</v>
      </c>
      <c r="S14" s="57">
        <v>1.6E-2</v>
      </c>
      <c r="T14" s="57">
        <v>8.9999999999999993E-3</v>
      </c>
      <c r="U14" s="57">
        <v>4.0000000000000001E-3</v>
      </c>
      <c r="V14" s="57"/>
      <c r="W14" s="57"/>
      <c r="X14" s="57"/>
      <c r="Y14" s="57"/>
      <c r="Z14" s="58"/>
      <c r="AA14" s="59">
        <f t="shared" si="0"/>
        <v>96.777000000000029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20.518000000000001</v>
      </c>
      <c r="K16" s="62">
        <f t="shared" si="1"/>
        <v>13.393000000000001</v>
      </c>
      <c r="L16" s="62">
        <f t="shared" si="1"/>
        <v>3.7999999999999999E-2</v>
      </c>
      <c r="M16" s="62">
        <f t="shared" si="1"/>
        <v>21.560000000000002</v>
      </c>
      <c r="N16" s="62">
        <f t="shared" si="1"/>
        <v>21.95</v>
      </c>
      <c r="O16" s="62">
        <f t="shared" si="1"/>
        <v>21.439999999999998</v>
      </c>
      <c r="P16" s="62">
        <f t="shared" si="1"/>
        <v>4.0000000000000001E-3</v>
      </c>
      <c r="Q16" s="62">
        <f t="shared" si="1"/>
        <v>18.356000000000002</v>
      </c>
      <c r="R16" s="62">
        <f t="shared" si="1"/>
        <v>7.0000000000000001E-3</v>
      </c>
      <c r="S16" s="62">
        <f t="shared" si="1"/>
        <v>6.1479999999999997</v>
      </c>
      <c r="T16" s="62">
        <f t="shared" si="1"/>
        <v>90.009</v>
      </c>
      <c r="U16" s="62">
        <f t="shared" si="1"/>
        <v>5.8209999999999997</v>
      </c>
      <c r="V16" s="62">
        <f t="shared" si="1"/>
        <v>83.58</v>
      </c>
      <c r="W16" s="62">
        <f t="shared" si="1"/>
        <v>55.35</v>
      </c>
      <c r="X16" s="62">
        <f t="shared" si="1"/>
        <v>47.164999999999999</v>
      </c>
      <c r="Y16" s="62">
        <f t="shared" si="1"/>
        <v>0</v>
      </c>
      <c r="Z16" s="63" t="str">
        <f t="shared" si="1"/>
        <v/>
      </c>
      <c r="AA16" s="64">
        <f>SUM(AA10:AA15)</f>
        <v>405.33900000000011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26.716999999999999</v>
      </c>
      <c r="C20" s="77">
        <v>21.015999999999998</v>
      </c>
      <c r="D20" s="77">
        <v>14.949</v>
      </c>
      <c r="E20" s="77">
        <v>16.43</v>
      </c>
      <c r="F20" s="77">
        <v>16.560000000000002</v>
      </c>
      <c r="G20" s="77">
        <v>20.242000000000001</v>
      </c>
      <c r="H20" s="77">
        <v>31.255000000000003</v>
      </c>
      <c r="I20" s="77">
        <v>27.592999999999996</v>
      </c>
      <c r="J20" s="77">
        <v>30.529000000000003</v>
      </c>
      <c r="K20" s="77">
        <v>22.884999999999998</v>
      </c>
      <c r="L20" s="77">
        <v>23.850999999999999</v>
      </c>
      <c r="M20" s="77">
        <v>20.306000000000001</v>
      </c>
      <c r="N20" s="77">
        <v>13.241</v>
      </c>
      <c r="O20" s="77">
        <v>10.757</v>
      </c>
      <c r="P20" s="77">
        <v>10.757999999999999</v>
      </c>
      <c r="Q20" s="77">
        <v>10.757</v>
      </c>
      <c r="R20" s="77">
        <v>17.236000000000001</v>
      </c>
      <c r="S20" s="77">
        <v>17.702000000000002</v>
      </c>
      <c r="T20" s="77">
        <v>14.214</v>
      </c>
      <c r="U20" s="77">
        <v>20.867999999999999</v>
      </c>
      <c r="V20" s="77">
        <v>16.007000000000001</v>
      </c>
      <c r="W20" s="77">
        <v>18.305</v>
      </c>
      <c r="X20" s="77">
        <v>22.698</v>
      </c>
      <c r="Y20" s="77">
        <v>19.457000000000001</v>
      </c>
      <c r="Z20" s="78"/>
      <c r="AA20" s="79">
        <f t="shared" si="2"/>
        <v>464.33299999999991</v>
      </c>
    </row>
    <row r="21" spans="1:27" ht="24.95" customHeight="1" x14ac:dyDescent="0.2">
      <c r="A21" s="75" t="s">
        <v>16</v>
      </c>
      <c r="B21" s="80">
        <v>1.806</v>
      </c>
      <c r="C21" s="81">
        <v>1.8009999999999999</v>
      </c>
      <c r="D21" s="81">
        <v>7.4580000000000002</v>
      </c>
      <c r="E21" s="81">
        <v>8.6310000000000002</v>
      </c>
      <c r="F21" s="81">
        <v>8.3250000000000011</v>
      </c>
      <c r="G21" s="81">
        <v>10.939</v>
      </c>
      <c r="H21" s="81">
        <v>4.4559999999999995</v>
      </c>
      <c r="I21" s="81">
        <v>14.547000000000001</v>
      </c>
      <c r="J21" s="81">
        <v>1.9179999999999999</v>
      </c>
      <c r="K21" s="81">
        <v>2.7989999999999999</v>
      </c>
      <c r="L21" s="81">
        <v>4.9459999999999997</v>
      </c>
      <c r="M21" s="81">
        <v>4.1139999999999999</v>
      </c>
      <c r="N21" s="81">
        <v>0.32600000000000001</v>
      </c>
      <c r="O21" s="81">
        <v>0.16400000000000001</v>
      </c>
      <c r="P21" s="81"/>
      <c r="Q21" s="81"/>
      <c r="R21" s="81"/>
      <c r="S21" s="81"/>
      <c r="T21" s="81">
        <v>0.91800000000000004</v>
      </c>
      <c r="U21" s="81"/>
      <c r="V21" s="81"/>
      <c r="W21" s="81"/>
      <c r="X21" s="81"/>
      <c r="Y21" s="81"/>
      <c r="Z21" s="78"/>
      <c r="AA21" s="79">
        <f t="shared" si="2"/>
        <v>73.147999999999996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28.523</v>
      </c>
      <c r="C25" s="88">
        <f t="shared" si="3"/>
        <v>22.816999999999997</v>
      </c>
      <c r="D25" s="88">
        <f t="shared" si="3"/>
        <v>22.407</v>
      </c>
      <c r="E25" s="88">
        <f t="shared" si="3"/>
        <v>25.061</v>
      </c>
      <c r="F25" s="88">
        <f t="shared" si="3"/>
        <v>24.885000000000005</v>
      </c>
      <c r="G25" s="88">
        <f t="shared" si="3"/>
        <v>31.181000000000001</v>
      </c>
      <c r="H25" s="88">
        <f t="shared" si="3"/>
        <v>35.710999999999999</v>
      </c>
      <c r="I25" s="88">
        <f t="shared" si="3"/>
        <v>42.14</v>
      </c>
      <c r="J25" s="88">
        <f t="shared" si="3"/>
        <v>32.447000000000003</v>
      </c>
      <c r="K25" s="88">
        <f t="shared" si="3"/>
        <v>25.683999999999997</v>
      </c>
      <c r="L25" s="88">
        <f t="shared" si="3"/>
        <v>28.796999999999997</v>
      </c>
      <c r="M25" s="88">
        <f t="shared" si="3"/>
        <v>24.42</v>
      </c>
      <c r="N25" s="88">
        <f t="shared" si="3"/>
        <v>13.567</v>
      </c>
      <c r="O25" s="88">
        <f t="shared" si="3"/>
        <v>10.920999999999999</v>
      </c>
      <c r="P25" s="88">
        <f t="shared" si="3"/>
        <v>10.757999999999999</v>
      </c>
      <c r="Q25" s="88">
        <f t="shared" si="3"/>
        <v>10.757</v>
      </c>
      <c r="R25" s="88">
        <f t="shared" si="3"/>
        <v>17.236000000000001</v>
      </c>
      <c r="S25" s="88">
        <f t="shared" si="3"/>
        <v>17.702000000000002</v>
      </c>
      <c r="T25" s="88">
        <f t="shared" si="3"/>
        <v>15.132</v>
      </c>
      <c r="U25" s="88">
        <f t="shared" si="3"/>
        <v>20.867999999999999</v>
      </c>
      <c r="V25" s="88">
        <f t="shared" si="3"/>
        <v>16.007000000000001</v>
      </c>
      <c r="W25" s="88">
        <f t="shared" si="3"/>
        <v>18.305</v>
      </c>
      <c r="X25" s="88">
        <f t="shared" si="3"/>
        <v>22.698</v>
      </c>
      <c r="Y25" s="88">
        <f t="shared" si="3"/>
        <v>19.457000000000001</v>
      </c>
      <c r="Z25" s="89">
        <f t="shared" si="3"/>
        <v>0</v>
      </c>
      <c r="AA25" s="90">
        <f t="shared" si="3"/>
        <v>537.48099999999988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28.523</v>
      </c>
      <c r="C29" s="77">
        <v>22.817</v>
      </c>
      <c r="D29" s="77">
        <v>22.407</v>
      </c>
      <c r="E29" s="77">
        <v>25.061</v>
      </c>
      <c r="F29" s="77">
        <v>24.885000000000002</v>
      </c>
      <c r="G29" s="77">
        <v>31.181000000000001</v>
      </c>
      <c r="H29" s="77">
        <v>35.710999999999999</v>
      </c>
      <c r="I29" s="77">
        <v>42.14</v>
      </c>
      <c r="J29" s="77">
        <v>52.965000000000003</v>
      </c>
      <c r="K29" s="77">
        <v>39.076999999999998</v>
      </c>
      <c r="L29" s="77">
        <v>28.835000000000001</v>
      </c>
      <c r="M29" s="77">
        <v>45.98</v>
      </c>
      <c r="N29" s="77">
        <v>35.517000000000003</v>
      </c>
      <c r="O29" s="77">
        <v>32.360999999999997</v>
      </c>
      <c r="P29" s="77">
        <v>10.762</v>
      </c>
      <c r="Q29" s="77">
        <v>29.113</v>
      </c>
      <c r="R29" s="77">
        <v>17.242999999999999</v>
      </c>
      <c r="S29" s="77">
        <v>23.85</v>
      </c>
      <c r="T29" s="77">
        <v>105.14100000000001</v>
      </c>
      <c r="U29" s="77">
        <v>26.689</v>
      </c>
      <c r="V29" s="77">
        <v>99.587000000000003</v>
      </c>
      <c r="W29" s="77">
        <v>73.655000000000001</v>
      </c>
      <c r="X29" s="77">
        <v>69.863</v>
      </c>
      <c r="Y29" s="77">
        <v>19.457000000000001</v>
      </c>
      <c r="Z29" s="78"/>
      <c r="AA29" s="79">
        <f>SUM(B29:Z29)</f>
        <v>942.81999999999982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28.523</v>
      </c>
      <c r="C31" s="62">
        <f t="shared" si="4"/>
        <v>22.817</v>
      </c>
      <c r="D31" s="62">
        <f t="shared" si="4"/>
        <v>22.407</v>
      </c>
      <c r="E31" s="62">
        <f t="shared" si="4"/>
        <v>25.061</v>
      </c>
      <c r="F31" s="62">
        <f t="shared" si="4"/>
        <v>24.885000000000002</v>
      </c>
      <c r="G31" s="62">
        <f t="shared" si="4"/>
        <v>31.181000000000001</v>
      </c>
      <c r="H31" s="62">
        <f t="shared" si="4"/>
        <v>35.710999999999999</v>
      </c>
      <c r="I31" s="62">
        <f t="shared" si="4"/>
        <v>42.14</v>
      </c>
      <c r="J31" s="62">
        <f t="shared" si="4"/>
        <v>52.965000000000003</v>
      </c>
      <c r="K31" s="62">
        <f t="shared" si="4"/>
        <v>39.076999999999998</v>
      </c>
      <c r="L31" s="62">
        <f t="shared" si="4"/>
        <v>28.835000000000001</v>
      </c>
      <c r="M31" s="62">
        <f t="shared" si="4"/>
        <v>45.98</v>
      </c>
      <c r="N31" s="62">
        <f t="shared" si="4"/>
        <v>35.517000000000003</v>
      </c>
      <c r="O31" s="62">
        <f t="shared" si="4"/>
        <v>32.360999999999997</v>
      </c>
      <c r="P31" s="62">
        <f t="shared" si="4"/>
        <v>10.762</v>
      </c>
      <c r="Q31" s="62">
        <f t="shared" si="4"/>
        <v>29.113</v>
      </c>
      <c r="R31" s="62">
        <f t="shared" si="4"/>
        <v>17.242999999999999</v>
      </c>
      <c r="S31" s="62">
        <f t="shared" si="4"/>
        <v>23.85</v>
      </c>
      <c r="T31" s="62">
        <f t="shared" si="4"/>
        <v>105.14100000000001</v>
      </c>
      <c r="U31" s="62">
        <f t="shared" si="4"/>
        <v>26.689</v>
      </c>
      <c r="V31" s="62">
        <f t="shared" si="4"/>
        <v>99.587000000000003</v>
      </c>
      <c r="W31" s="62">
        <f t="shared" si="4"/>
        <v>73.655000000000001</v>
      </c>
      <c r="X31" s="62">
        <f t="shared" si="4"/>
        <v>69.863</v>
      </c>
      <c r="Y31" s="62">
        <f t="shared" si="4"/>
        <v>19.457000000000001</v>
      </c>
      <c r="Z31" s="63">
        <f t="shared" si="4"/>
        <v>0</v>
      </c>
      <c r="AA31" s="64">
        <f t="shared" si="4"/>
        <v>942.81999999999982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28.523</v>
      </c>
      <c r="C51" s="88">
        <f t="shared" si="10"/>
        <v>22.816999999999997</v>
      </c>
      <c r="D51" s="88">
        <f t="shared" si="10"/>
        <v>22.407</v>
      </c>
      <c r="E51" s="88">
        <f t="shared" si="10"/>
        <v>25.061</v>
      </c>
      <c r="F51" s="88">
        <f t="shared" si="10"/>
        <v>24.885000000000005</v>
      </c>
      <c r="G51" s="88">
        <f t="shared" si="10"/>
        <v>31.181000000000001</v>
      </c>
      <c r="H51" s="88">
        <f t="shared" si="10"/>
        <v>35.710999999999999</v>
      </c>
      <c r="I51" s="88">
        <f t="shared" si="10"/>
        <v>42.14</v>
      </c>
      <c r="J51" s="88">
        <f t="shared" si="10"/>
        <v>52.965000000000003</v>
      </c>
      <c r="K51" s="88">
        <f t="shared" si="10"/>
        <v>39.076999999999998</v>
      </c>
      <c r="L51" s="88">
        <f t="shared" si="10"/>
        <v>28.834999999999997</v>
      </c>
      <c r="M51" s="88">
        <f t="shared" si="10"/>
        <v>45.980000000000004</v>
      </c>
      <c r="N51" s="88">
        <f t="shared" si="10"/>
        <v>35.516999999999996</v>
      </c>
      <c r="O51" s="88">
        <f t="shared" si="10"/>
        <v>32.360999999999997</v>
      </c>
      <c r="P51" s="88">
        <f t="shared" si="10"/>
        <v>10.761999999999999</v>
      </c>
      <c r="Q51" s="88">
        <f t="shared" si="10"/>
        <v>29.113</v>
      </c>
      <c r="R51" s="88">
        <f t="shared" si="10"/>
        <v>17.243000000000002</v>
      </c>
      <c r="S51" s="88">
        <f t="shared" si="10"/>
        <v>23.85</v>
      </c>
      <c r="T51" s="88">
        <f t="shared" si="10"/>
        <v>105.14100000000001</v>
      </c>
      <c r="U51" s="88">
        <f t="shared" si="10"/>
        <v>26.689</v>
      </c>
      <c r="V51" s="88">
        <f t="shared" si="10"/>
        <v>99.587000000000003</v>
      </c>
      <c r="W51" s="88">
        <f t="shared" si="10"/>
        <v>73.655000000000001</v>
      </c>
      <c r="X51" s="88">
        <f t="shared" si="10"/>
        <v>69.863</v>
      </c>
      <c r="Y51" s="88">
        <f t="shared" si="10"/>
        <v>19.457000000000001</v>
      </c>
      <c r="Z51" s="89">
        <f t="shared" si="10"/>
        <v>0</v>
      </c>
      <c r="AA51" s="105">
        <f>SUM(B51:Z51)</f>
        <v>942.81999999999982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298</v>
      </c>
      <c r="C7" s="118">
        <v>296</v>
      </c>
      <c r="D7" s="118">
        <v>213.71</v>
      </c>
      <c r="E7" s="118">
        <v>202.75</v>
      </c>
      <c r="F7" s="118">
        <v>202.77</v>
      </c>
      <c r="G7" s="118">
        <v>255.89</v>
      </c>
      <c r="H7" s="118">
        <v>231</v>
      </c>
      <c r="I7" s="118">
        <v>202.72</v>
      </c>
      <c r="J7" s="118">
        <v>201</v>
      </c>
      <c r="K7" s="118">
        <v>55.65</v>
      </c>
      <c r="L7" s="118">
        <v>258.83999999999997</v>
      </c>
      <c r="M7" s="118">
        <v>0</v>
      </c>
      <c r="N7" s="118">
        <v>0</v>
      </c>
      <c r="O7" s="118">
        <v>0</v>
      </c>
      <c r="P7" s="118">
        <v>121.55</v>
      </c>
      <c r="Q7" s="118">
        <v>0</v>
      </c>
      <c r="R7" s="118">
        <v>121.55</v>
      </c>
      <c r="S7" s="118">
        <v>202</v>
      </c>
      <c r="T7" s="118">
        <v>236</v>
      </c>
      <c r="U7" s="118">
        <v>293</v>
      </c>
      <c r="V7" s="118">
        <v>370</v>
      </c>
      <c r="W7" s="118">
        <v>293</v>
      </c>
      <c r="X7" s="118">
        <v>293</v>
      </c>
      <c r="Y7" s="118">
        <v>277</v>
      </c>
      <c r="Z7" s="119"/>
      <c r="AA7" s="120">
        <f>IF(SUM(B7:Z7)&lt;&gt;0,AVERAGEIF(B7:Z7,"&lt;&gt;"""),"")</f>
        <v>192.72625000000002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2022-07-13T20:20:58Z</dcterms:created>
  <dcterms:modified xsi:type="dcterms:W3CDTF">2022-07-13T20:21:00Z</dcterms:modified>
</cp:coreProperties>
</file>