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<sst xmlns="http://schemas.openxmlformats.org/spreadsheetml/2006/main" count="117" uniqueCount="53">
  <si>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12/07/2022 23:23:57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</si>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</sst>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10.666</c:v>
                </c:pt>
                <c:pt idx="1">
                  <c:v>9.6790000000000003</c:v>
                </c:pt>
                <c:pt idx="2">
                  <c:v>6.226</c:v>
                </c:pt>
                <c:pt idx="5">
                  <c:v>16.696999999999999</c:v>
                </c:pt>
                <c:pt idx="6">
                  <c:v>48.567</c:v>
                </c:pt>
                <c:pt idx="7">
                  <c:v>7.835</c:v>
                </c:pt>
                <c:pt idx="17">
                  <c:v>0.26100000000000001</c:v>
                </c:pt>
                <c:pt idx="19">
                  <c:v>10.965</c:v>
                </c:pt>
                <c:pt idx="20">
                  <c:v>18.289000000000001</c:v>
                </c:pt>
                <c:pt idx="21">
                  <c:v>17.97</c:v>
                </c:pt>
                <c:pt idx="22">
                  <c:v>2.7549999999999999</c:v>
                </c:pt>
                <c:pt idx="23">
                  <c:v>7.6029999999999998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6.5449999999999999</c:v>
                </c:pt>
                <c:pt idx="1">
                  <c:v>6.57</c:v>
                </c:pt>
                <c:pt idx="2">
                  <c:v>14.143000000000001</c:v>
                </c:pt>
                <c:pt idx="3">
                  <c:v>15.552</c:v>
                </c:pt>
                <c:pt idx="4">
                  <c:v>12.519</c:v>
                </c:pt>
                <c:pt idx="5">
                  <c:v>11.148000000000001</c:v>
                </c:pt>
                <c:pt idx="6">
                  <c:v>16.970000000000002</c:v>
                </c:pt>
                <c:pt idx="7">
                  <c:v>19.387</c:v>
                </c:pt>
                <c:pt idx="8">
                  <c:v>16.651</c:v>
                </c:pt>
                <c:pt idx="9">
                  <c:v>18.801000000000002</c:v>
                </c:pt>
                <c:pt idx="10">
                  <c:v>34.510000000000012</c:v>
                </c:pt>
                <c:pt idx="11">
                  <c:v>31.393999999999998</c:v>
                </c:pt>
                <c:pt idx="12">
                  <c:v>60.801000000000009</c:v>
                </c:pt>
                <c:pt idx="13">
                  <c:v>50.007999999999996</c:v>
                </c:pt>
                <c:pt idx="14">
                  <c:v>54.913999999999994</c:v>
                </c:pt>
                <c:pt idx="15">
                  <c:v>69.936999999999998</c:v>
                </c:pt>
                <c:pt idx="16">
                  <c:v>11.577000000000002</c:v>
                </c:pt>
                <c:pt idx="17">
                  <c:v>12.346999999999998</c:v>
                </c:pt>
                <c:pt idx="18">
                  <c:v>30.939</c:v>
                </c:pt>
                <c:pt idx="19">
                  <c:v>9.1579999999999995</c:v>
                </c:pt>
                <c:pt idx="20">
                  <c:v>6.327</c:v>
                </c:pt>
                <c:pt idx="21">
                  <c:v>7.5409999999999995</c:v>
                </c:pt>
                <c:pt idx="22">
                  <c:v>11.211</c:v>
                </c:pt>
                <c:pt idx="23">
                  <c:v>12.596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182240"/>
        <c:axId val="288511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18.062999999999999</c:v>
                </c:pt>
                <c:pt idx="1">
                  <c:v>16.959999999999997</c:v>
                </c:pt>
                <c:pt idx="2">
                  <c:v>20.936999999999998</c:v>
                </c:pt>
                <c:pt idx="3">
                  <c:v>16.405000000000001</c:v>
                </c:pt>
                <c:pt idx="4">
                  <c:v>16.056000000000001</c:v>
                </c:pt>
                <c:pt idx="5">
                  <c:v>28.697999999999997</c:v>
                </c:pt>
                <c:pt idx="6">
                  <c:v>68.317000000000007</c:v>
                </c:pt>
                <c:pt idx="7">
                  <c:v>28.08</c:v>
                </c:pt>
                <c:pt idx="8">
                  <c:v>18.414000000000001</c:v>
                </c:pt>
                <c:pt idx="9">
                  <c:v>24.207000000000001</c:v>
                </c:pt>
                <c:pt idx="10">
                  <c:v>68.668999999999997</c:v>
                </c:pt>
                <c:pt idx="11">
                  <c:v>111.68200000000002</c:v>
                </c:pt>
                <c:pt idx="12">
                  <c:v>77.010999999999996</c:v>
                </c:pt>
                <c:pt idx="13">
                  <c:v>60.853000000000002</c:v>
                </c:pt>
                <c:pt idx="14">
                  <c:v>62.298999999999999</c:v>
                </c:pt>
                <c:pt idx="15">
                  <c:v>74.244</c:v>
                </c:pt>
                <c:pt idx="16">
                  <c:v>14.590999999999999</c:v>
                </c:pt>
                <c:pt idx="17">
                  <c:v>14.046999999999999</c:v>
                </c:pt>
                <c:pt idx="18">
                  <c:v>31.604000000000003</c:v>
                </c:pt>
                <c:pt idx="19">
                  <c:v>20.123000000000005</c:v>
                </c:pt>
                <c:pt idx="20">
                  <c:v>24.616</c:v>
                </c:pt>
                <c:pt idx="21">
                  <c:v>25.510999999999999</c:v>
                </c:pt>
                <c:pt idx="22">
                  <c:v>13.966000000000001</c:v>
                </c:pt>
                <c:pt idx="23">
                  <c:v>20.198999999999998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182240"/>
        <c:axId val="288511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294.58999999999997</c:v>
                </c:pt>
                <c:pt idx="1">
                  <c:v>292</c:v>
                </c:pt>
                <c:pt idx="2">
                  <c:v>288.87</c:v>
                </c:pt>
                <c:pt idx="3">
                  <c:v>271.25</c:v>
                </c:pt>
                <c:pt idx="4">
                  <c:v>267.14999999999998</c:v>
                </c:pt>
                <c:pt idx="5">
                  <c:v>292</c:v>
                </c:pt>
                <c:pt idx="6">
                  <c:v>317.22000000000003</c:v>
                </c:pt>
                <c:pt idx="7">
                  <c:v>294.39999999999998</c:v>
                </c:pt>
                <c:pt idx="8">
                  <c:v>203.58</c:v>
                </c:pt>
                <c:pt idx="9">
                  <c:v>159.77000000000001</c:v>
                </c:pt>
                <c:pt idx="10">
                  <c:v>195.44</c:v>
                </c:pt>
                <c:pt idx="11">
                  <c:v>171.65</c:v>
                </c:pt>
                <c:pt idx="12">
                  <c:v>175.12</c:v>
                </c:pt>
                <c:pt idx="13">
                  <c:v>190</c:v>
                </c:pt>
                <c:pt idx="14">
                  <c:v>190</c:v>
                </c:pt>
                <c:pt idx="15">
                  <c:v>180.88</c:v>
                </c:pt>
                <c:pt idx="16">
                  <c:v>190.1</c:v>
                </c:pt>
                <c:pt idx="17">
                  <c:v>289.39999999999998</c:v>
                </c:pt>
                <c:pt idx="18">
                  <c:v>254.73</c:v>
                </c:pt>
                <c:pt idx="19">
                  <c:v>324.29000000000002</c:v>
                </c:pt>
                <c:pt idx="20">
                  <c:v>294.39999999999998</c:v>
                </c:pt>
                <c:pt idx="21">
                  <c:v>290.07</c:v>
                </c:pt>
                <c:pt idx="22">
                  <c:v>329.53</c:v>
                </c:pt>
                <c:pt idx="23">
                  <c:v>291.67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512576"/>
        <c:axId val="288512184"/>
      </c:lineChart>
      <c:catAx>
        <c:axId val="30518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511792"/>
        <c:crosses val="autoZero"/>
        <c:auto val="1"/>
        <c:lblAlgn val="ctr"/>
        <c:lblOffset val="100"/>
        <c:noMultiLvlLbl val="0"/>
      </c:catAx>
      <c:valAx>
        <c:axId val="28851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182240"/>
        <c:crosses val="autoZero"/>
        <c:crossBetween val="between"/>
      </c:valAx>
      <c:valAx>
        <c:axId val="288512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512576"/>
        <c:crosses val="max"/>
        <c:crossBetween val="between"/>
      </c:valAx>
      <c:catAx>
        <c:axId val="288512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512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18.062999999999999</v>
      </c>
      <c r="C4" s="18">
        <v>16.96</v>
      </c>
      <c r="D4" s="18">
        <v>20.937000000000001</v>
      </c>
      <c r="E4" s="18">
        <v>16.405000000000001</v>
      </c>
      <c r="F4" s="18">
        <v>16.055999999999997</v>
      </c>
      <c r="G4" s="18">
        <v>28.698</v>
      </c>
      <c r="H4" s="18">
        <v>68.317000000000007</v>
      </c>
      <c r="I4" s="18">
        <v>28.080000000000002</v>
      </c>
      <c r="J4" s="18">
        <v>18.414000000000001</v>
      </c>
      <c r="K4" s="18">
        <v>24.207000000000001</v>
      </c>
      <c r="L4" s="18">
        <v>68.669000000000011</v>
      </c>
      <c r="M4" s="18">
        <v>111.682</v>
      </c>
      <c r="N4" s="18">
        <v>77.010999999999996</v>
      </c>
      <c r="O4" s="18">
        <v>60.852999999999994</v>
      </c>
      <c r="P4" s="18">
        <v>62.298999999999992</v>
      </c>
      <c r="Q4" s="18">
        <v>74.244</v>
      </c>
      <c r="R4" s="18">
        <v>14.590999999999999</v>
      </c>
      <c r="S4" s="18">
        <v>14.046999999999997</v>
      </c>
      <c r="T4" s="18">
        <v>31.603999999999999</v>
      </c>
      <c r="U4" s="18">
        <v>20.122999999999998</v>
      </c>
      <c r="V4" s="18">
        <v>24.616</v>
      </c>
      <c r="W4" s="18">
        <v>25.510999999999999</v>
      </c>
      <c r="X4" s="18">
        <v>13.966000000000001</v>
      </c>
      <c r="Y4" s="18">
        <v>20.198999999999998</v>
      </c>
      <c r="Z4" s="19"/>
      <c r="AA4" s="20">
        <f>SUM(B4:Z4)</f>
        <v>875.55200000000002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294.58999999999997</v>
      </c>
      <c r="C7" s="28">
        <v>292</v>
      </c>
      <c r="D7" s="28">
        <v>288.87</v>
      </c>
      <c r="E7" s="28">
        <v>271.25</v>
      </c>
      <c r="F7" s="28">
        <v>267.14999999999998</v>
      </c>
      <c r="G7" s="28">
        <v>292</v>
      </c>
      <c r="H7" s="28">
        <v>317.22000000000003</v>
      </c>
      <c r="I7" s="28">
        <v>294.39999999999998</v>
      </c>
      <c r="J7" s="28">
        <v>203.58</v>
      </c>
      <c r="K7" s="28">
        <v>159.77000000000001</v>
      </c>
      <c r="L7" s="28">
        <v>195.44</v>
      </c>
      <c r="M7" s="28">
        <v>171.65</v>
      </c>
      <c r="N7" s="28">
        <v>175.12</v>
      </c>
      <c r="O7" s="28">
        <v>190</v>
      </c>
      <c r="P7" s="28">
        <v>190</v>
      </c>
      <c r="Q7" s="28">
        <v>180.88</v>
      </c>
      <c r="R7" s="28">
        <v>190.1</v>
      </c>
      <c r="S7" s="28">
        <v>289.39999999999998</v>
      </c>
      <c r="T7" s="28">
        <v>254.73</v>
      </c>
      <c r="U7" s="28">
        <v>324.29000000000002</v>
      </c>
      <c r="V7" s="28">
        <v>294.39999999999998</v>
      </c>
      <c r="W7" s="28">
        <v>290.07</v>
      </c>
      <c r="X7" s="28">
        <v>329.53</v>
      </c>
      <c r="Y7" s="28">
        <v>291.67</v>
      </c>
      <c r="Z7" s="29"/>
      <c r="AA7" s="30">
        <f>IF(SUM(B7:Z7)&lt;&gt;0,AVERAGEIF(B7:Z7,"&lt;&gt;"""),"")</f>
        <v>252.00458333333327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10.666</v>
      </c>
      <c r="C12" s="52">
        <v>9.6790000000000003</v>
      </c>
      <c r="D12" s="52">
        <v>6.226</v>
      </c>
      <c r="E12" s="52"/>
      <c r="F12" s="52"/>
      <c r="G12" s="52">
        <v>16.696999999999999</v>
      </c>
      <c r="H12" s="52">
        <v>48.567</v>
      </c>
      <c r="I12" s="52">
        <v>7.835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0.26100000000000001</v>
      </c>
      <c r="T12" s="52"/>
      <c r="U12" s="52">
        <v>10.965</v>
      </c>
      <c r="V12" s="52">
        <v>18.289000000000001</v>
      </c>
      <c r="W12" s="52">
        <v>17.97</v>
      </c>
      <c r="X12" s="52">
        <v>2.7549999999999999</v>
      </c>
      <c r="Y12" s="52">
        <v>7.6029999999999998</v>
      </c>
      <c r="Z12" s="53"/>
      <c r="AA12" s="54">
        <f t="shared" si="0"/>
        <v>157.51300000000001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6.5449999999999999</v>
      </c>
      <c r="C14" s="57">
        <v>6.57</v>
      </c>
      <c r="D14" s="57">
        <v>14.143000000000001</v>
      </c>
      <c r="E14" s="57">
        <v>15.552</v>
      </c>
      <c r="F14" s="57">
        <v>12.519</v>
      </c>
      <c r="G14" s="57">
        <v>11.148000000000001</v>
      </c>
      <c r="H14" s="57">
        <v>16.970000000000002</v>
      </c>
      <c r="I14" s="57">
        <v>19.387</v>
      </c>
      <c r="J14" s="57">
        <v>16.651</v>
      </c>
      <c r="K14" s="57">
        <v>18.801000000000002</v>
      </c>
      <c r="L14" s="57">
        <v>34.510000000000012</v>
      </c>
      <c r="M14" s="57">
        <v>31.393999999999998</v>
      </c>
      <c r="N14" s="57">
        <v>60.801000000000009</v>
      </c>
      <c r="O14" s="57">
        <v>50.007999999999996</v>
      </c>
      <c r="P14" s="57">
        <v>54.913999999999994</v>
      </c>
      <c r="Q14" s="57">
        <v>69.936999999999998</v>
      </c>
      <c r="R14" s="57">
        <v>11.577000000000002</v>
      </c>
      <c r="S14" s="57">
        <v>12.346999999999998</v>
      </c>
      <c r="T14" s="57">
        <v>30.939</v>
      </c>
      <c r="U14" s="57">
        <v>9.1579999999999995</v>
      </c>
      <c r="V14" s="57">
        <v>6.327</v>
      </c>
      <c r="W14" s="57">
        <v>7.5409999999999995</v>
      </c>
      <c r="X14" s="57">
        <v>11.211</v>
      </c>
      <c r="Y14" s="57">
        <v>12.596</v>
      </c>
      <c r="Z14" s="58"/>
      <c r="AA14" s="59">
        <f t="shared" si="0"/>
        <v>541.54600000000005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17.210999999999999</v>
      </c>
      <c r="C16" s="62">
        <f t="shared" ref="C16:Z16" si="1">IF(LEN(C$2)&gt;0,SUM(C10:C15),"")</f>
        <v>16.249000000000002</v>
      </c>
      <c r="D16" s="62">
        <f t="shared" si="1"/>
        <v>20.369</v>
      </c>
      <c r="E16" s="62">
        <f t="shared" si="1"/>
        <v>15.552</v>
      </c>
      <c r="F16" s="62">
        <f t="shared" si="1"/>
        <v>12.519</v>
      </c>
      <c r="G16" s="62">
        <f t="shared" si="1"/>
        <v>27.844999999999999</v>
      </c>
      <c r="H16" s="62">
        <f t="shared" si="1"/>
        <v>65.537000000000006</v>
      </c>
      <c r="I16" s="62">
        <f t="shared" si="1"/>
        <v>27.222000000000001</v>
      </c>
      <c r="J16" s="62">
        <f t="shared" si="1"/>
        <v>16.651</v>
      </c>
      <c r="K16" s="62">
        <f t="shared" si="1"/>
        <v>18.801000000000002</v>
      </c>
      <c r="L16" s="62">
        <f t="shared" si="1"/>
        <v>34.510000000000012</v>
      </c>
      <c r="M16" s="62">
        <f t="shared" si="1"/>
        <v>31.393999999999998</v>
      </c>
      <c r="N16" s="62">
        <f t="shared" si="1"/>
        <v>60.801000000000009</v>
      </c>
      <c r="O16" s="62">
        <f t="shared" si="1"/>
        <v>50.007999999999996</v>
      </c>
      <c r="P16" s="62">
        <f t="shared" si="1"/>
        <v>54.913999999999994</v>
      </c>
      <c r="Q16" s="62">
        <f t="shared" si="1"/>
        <v>69.936999999999998</v>
      </c>
      <c r="R16" s="62">
        <f t="shared" si="1"/>
        <v>11.577000000000002</v>
      </c>
      <c r="S16" s="62">
        <f t="shared" si="1"/>
        <v>12.607999999999997</v>
      </c>
      <c r="T16" s="62">
        <f t="shared" si="1"/>
        <v>30.939</v>
      </c>
      <c r="U16" s="62">
        <f t="shared" si="1"/>
        <v>20.122999999999998</v>
      </c>
      <c r="V16" s="62">
        <f t="shared" si="1"/>
        <v>24.616</v>
      </c>
      <c r="W16" s="62">
        <f t="shared" si="1"/>
        <v>25.510999999999999</v>
      </c>
      <c r="X16" s="62">
        <f t="shared" si="1"/>
        <v>13.966000000000001</v>
      </c>
      <c r="Y16" s="62">
        <f t="shared" si="1"/>
        <v>20.198999999999998</v>
      </c>
      <c r="Z16" s="63" t="str">
        <f t="shared" si="1"/>
        <v/>
      </c>
      <c r="AA16" s="64">
        <f>SUM(AA10:AA15)</f>
        <v>699.05900000000008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4.9800000000000004</v>
      </c>
      <c r="M20" s="77">
        <v>4.95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9.93</v>
      </c>
    </row>
    <row r="21" spans="1:27" ht="24.95" customHeight="1" x14ac:dyDescent="0.2">
      <c r="A21" s="75" t="s">
        <v>16</v>
      </c>
      <c r="B21" s="80">
        <v>0.85199999999999998</v>
      </c>
      <c r="C21" s="81">
        <v>0.71099999999999997</v>
      </c>
      <c r="D21" s="81">
        <v>0.56799999999999995</v>
      </c>
      <c r="E21" s="81">
        <v>0.85299999999999998</v>
      </c>
      <c r="F21" s="81">
        <v>3.5369999999999999</v>
      </c>
      <c r="G21" s="81">
        <v>0.85299999999999998</v>
      </c>
      <c r="H21" s="81">
        <v>2.7800000000000002</v>
      </c>
      <c r="I21" s="81">
        <v>0.85799999999999998</v>
      </c>
      <c r="J21" s="81">
        <v>1.7629999999999999</v>
      </c>
      <c r="K21" s="81">
        <v>5.4059999999999997</v>
      </c>
      <c r="L21" s="81">
        <v>29.178999999999998</v>
      </c>
      <c r="M21" s="81">
        <v>75.337999999999994</v>
      </c>
      <c r="N21" s="81">
        <v>16.21</v>
      </c>
      <c r="O21" s="81">
        <v>10.844999999999999</v>
      </c>
      <c r="P21" s="81">
        <v>7.3849999999999998</v>
      </c>
      <c r="Q21" s="81">
        <v>4.3070000000000004</v>
      </c>
      <c r="R21" s="81">
        <v>3.0140000000000002</v>
      </c>
      <c r="S21" s="81">
        <v>1.4390000000000001</v>
      </c>
      <c r="T21" s="81">
        <v>0.66500000000000004</v>
      </c>
      <c r="U21" s="81"/>
      <c r="V21" s="81"/>
      <c r="W21" s="81"/>
      <c r="X21" s="81"/>
      <c r="Y21" s="81"/>
      <c r="Z21" s="78"/>
      <c r="AA21" s="79">
        <f t="shared" si="2"/>
        <v>166.56299999999996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0.85199999999999998</v>
      </c>
      <c r="C25" s="88">
        <f t="shared" ref="C25:Z25" si="3">IF(LEN(C$2)&gt;0,SUM(C19:C24),"")</f>
        <v>0.71099999999999997</v>
      </c>
      <c r="D25" s="88">
        <f t="shared" si="3"/>
        <v>0.56799999999999995</v>
      </c>
      <c r="E25" s="88">
        <f t="shared" si="3"/>
        <v>0.85299999999999998</v>
      </c>
      <c r="F25" s="88">
        <f t="shared" si="3"/>
        <v>3.5369999999999999</v>
      </c>
      <c r="G25" s="88">
        <f t="shared" si="3"/>
        <v>0.85299999999999998</v>
      </c>
      <c r="H25" s="88">
        <f t="shared" si="3"/>
        <v>2.7800000000000002</v>
      </c>
      <c r="I25" s="88">
        <f t="shared" si="3"/>
        <v>0.85799999999999998</v>
      </c>
      <c r="J25" s="88">
        <f t="shared" si="3"/>
        <v>1.7629999999999999</v>
      </c>
      <c r="K25" s="88">
        <f t="shared" si="3"/>
        <v>5.4059999999999997</v>
      </c>
      <c r="L25" s="88">
        <f t="shared" si="3"/>
        <v>34.158999999999999</v>
      </c>
      <c r="M25" s="88">
        <f t="shared" si="3"/>
        <v>80.287999999999997</v>
      </c>
      <c r="N25" s="88">
        <f t="shared" si="3"/>
        <v>16.21</v>
      </c>
      <c r="O25" s="88">
        <f t="shared" si="3"/>
        <v>10.844999999999999</v>
      </c>
      <c r="P25" s="88">
        <f t="shared" si="3"/>
        <v>7.3849999999999998</v>
      </c>
      <c r="Q25" s="88">
        <f t="shared" si="3"/>
        <v>4.3070000000000004</v>
      </c>
      <c r="R25" s="88">
        <f t="shared" si="3"/>
        <v>3.0140000000000002</v>
      </c>
      <c r="S25" s="88">
        <f t="shared" si="3"/>
        <v>1.4390000000000001</v>
      </c>
      <c r="T25" s="88">
        <f t="shared" si="3"/>
        <v>0.66500000000000004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176.49299999999997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18.062999999999999</v>
      </c>
      <c r="C29" s="77">
        <v>16.96</v>
      </c>
      <c r="D29" s="77">
        <v>20.937000000000001</v>
      </c>
      <c r="E29" s="77">
        <v>16.405000000000001</v>
      </c>
      <c r="F29" s="77">
        <v>16.056000000000001</v>
      </c>
      <c r="G29" s="77">
        <v>28.698</v>
      </c>
      <c r="H29" s="77">
        <v>68.316999999999993</v>
      </c>
      <c r="I29" s="77">
        <v>28.08</v>
      </c>
      <c r="J29" s="77">
        <v>18.414000000000001</v>
      </c>
      <c r="K29" s="77">
        <v>24.207000000000001</v>
      </c>
      <c r="L29" s="77">
        <v>68.668999999999997</v>
      </c>
      <c r="M29" s="77">
        <v>111.682</v>
      </c>
      <c r="N29" s="77">
        <v>77.010999999999996</v>
      </c>
      <c r="O29" s="77">
        <v>60.853000000000002</v>
      </c>
      <c r="P29" s="77">
        <v>62.298999999999999</v>
      </c>
      <c r="Q29" s="77">
        <v>74.244</v>
      </c>
      <c r="R29" s="77">
        <v>14.590999999999999</v>
      </c>
      <c r="S29" s="77">
        <v>14.047000000000001</v>
      </c>
      <c r="T29" s="77">
        <v>31.603999999999999</v>
      </c>
      <c r="U29" s="77">
        <v>20.123000000000001</v>
      </c>
      <c r="V29" s="77">
        <v>24.616</v>
      </c>
      <c r="W29" s="77">
        <v>25.510999999999999</v>
      </c>
      <c r="X29" s="77">
        <v>13.965999999999999</v>
      </c>
      <c r="Y29" s="77">
        <v>20.199000000000002</v>
      </c>
      <c r="Z29" s="78"/>
      <c r="AA29" s="79">
        <f>SUM(B29:Z29)</f>
        <v>875.55199999999991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18.062999999999999</v>
      </c>
      <c r="C31" s="62">
        <f t="shared" ref="C31:Z31" si="4">IF(LEN(C$2)&gt;0,SUM(C28:C30),"")</f>
        <v>16.96</v>
      </c>
      <c r="D31" s="62">
        <f t="shared" si="4"/>
        <v>20.937000000000001</v>
      </c>
      <c r="E31" s="62">
        <f t="shared" si="4"/>
        <v>16.405000000000001</v>
      </c>
      <c r="F31" s="62">
        <f t="shared" si="4"/>
        <v>16.056000000000001</v>
      </c>
      <c r="G31" s="62">
        <f t="shared" si="4"/>
        <v>28.698</v>
      </c>
      <c r="H31" s="62">
        <f t="shared" si="4"/>
        <v>68.316999999999993</v>
      </c>
      <c r="I31" s="62">
        <f t="shared" si="4"/>
        <v>28.08</v>
      </c>
      <c r="J31" s="62">
        <f t="shared" si="4"/>
        <v>18.414000000000001</v>
      </c>
      <c r="K31" s="62">
        <f t="shared" si="4"/>
        <v>24.207000000000001</v>
      </c>
      <c r="L31" s="62">
        <f t="shared" si="4"/>
        <v>68.668999999999997</v>
      </c>
      <c r="M31" s="62">
        <f t="shared" si="4"/>
        <v>111.682</v>
      </c>
      <c r="N31" s="62">
        <f t="shared" si="4"/>
        <v>77.010999999999996</v>
      </c>
      <c r="O31" s="62">
        <f t="shared" si="4"/>
        <v>60.853000000000002</v>
      </c>
      <c r="P31" s="62">
        <f t="shared" si="4"/>
        <v>62.298999999999999</v>
      </c>
      <c r="Q31" s="62">
        <f t="shared" si="4"/>
        <v>74.244</v>
      </c>
      <c r="R31" s="62">
        <f t="shared" si="4"/>
        <v>14.590999999999999</v>
      </c>
      <c r="S31" s="62">
        <f t="shared" si="4"/>
        <v>14.047000000000001</v>
      </c>
      <c r="T31" s="62">
        <f t="shared" si="4"/>
        <v>31.603999999999999</v>
      </c>
      <c r="U31" s="62">
        <f t="shared" si="4"/>
        <v>20.123000000000001</v>
      </c>
      <c r="V31" s="62">
        <f t="shared" si="4"/>
        <v>24.616</v>
      </c>
      <c r="W31" s="62">
        <f t="shared" si="4"/>
        <v>25.510999999999999</v>
      </c>
      <c r="X31" s="62">
        <f t="shared" si="4"/>
        <v>13.965999999999999</v>
      </c>
      <c r="Y31" s="62">
        <f t="shared" si="4"/>
        <v>20.199000000000002</v>
      </c>
      <c r="Z31" s="63" t="str">
        <f t="shared" si="4"/>
        <v/>
      </c>
      <c r="AA31" s="64">
        <f>SUM(AA28:AA30)</f>
        <v>875.55199999999991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18.062999999999999</v>
      </c>
      <c r="C51" s="88">
        <f t="shared" si="10"/>
        <v>16.96</v>
      </c>
      <c r="D51" s="88">
        <f t="shared" si="10"/>
        <v>20.937000000000001</v>
      </c>
      <c r="E51" s="88">
        <f t="shared" si="10"/>
        <v>16.405000000000001</v>
      </c>
      <c r="F51" s="88">
        <f t="shared" si="10"/>
        <v>16.056000000000001</v>
      </c>
      <c r="G51" s="88">
        <f t="shared" si="10"/>
        <v>28.698</v>
      </c>
      <c r="H51" s="88">
        <f t="shared" si="10"/>
        <v>68.317000000000007</v>
      </c>
      <c r="I51" s="88">
        <f t="shared" si="10"/>
        <v>28.080000000000002</v>
      </c>
      <c r="J51" s="88">
        <f t="shared" si="10"/>
        <v>18.414000000000001</v>
      </c>
      <c r="K51" s="88">
        <f t="shared" si="10"/>
        <v>24.207000000000001</v>
      </c>
      <c r="L51" s="88">
        <f t="shared" si="10"/>
        <v>68.669000000000011</v>
      </c>
      <c r="M51" s="88">
        <f t="shared" si="10"/>
        <v>111.68199999999999</v>
      </c>
      <c r="N51" s="88">
        <f t="shared" si="10"/>
        <v>77.01100000000001</v>
      </c>
      <c r="O51" s="88">
        <f t="shared" si="10"/>
        <v>60.852999999999994</v>
      </c>
      <c r="P51" s="88">
        <f t="shared" si="10"/>
        <v>62.298999999999992</v>
      </c>
      <c r="Q51" s="88">
        <f t="shared" si="10"/>
        <v>74.244</v>
      </c>
      <c r="R51" s="88">
        <f t="shared" si="10"/>
        <v>14.591000000000001</v>
      </c>
      <c r="S51" s="88">
        <f t="shared" si="10"/>
        <v>14.046999999999997</v>
      </c>
      <c r="T51" s="88">
        <f t="shared" si="10"/>
        <v>31.603999999999999</v>
      </c>
      <c r="U51" s="88">
        <f t="shared" si="10"/>
        <v>20.122999999999998</v>
      </c>
      <c r="V51" s="88">
        <f t="shared" si="10"/>
        <v>24.616</v>
      </c>
      <c r="W51" s="88">
        <f t="shared" si="10"/>
        <v>25.510999999999999</v>
      </c>
      <c r="X51" s="88">
        <f t="shared" si="10"/>
        <v>13.966000000000001</v>
      </c>
      <c r="Y51" s="88">
        <f t="shared" si="10"/>
        <v>20.198999999999998</v>
      </c>
      <c r="Z51" s="89" t="str">
        <f t="shared" si="10"/>
        <v/>
      </c>
      <c r="AA51" s="105">
        <f>SUM(B51:Z51)</f>
        <v>875.55200000000002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18.062999999999999</v>
      </c>
      <c r="C4" s="18">
        <v>16.959999999999997</v>
      </c>
      <c r="D4" s="18">
        <v>20.936999999999998</v>
      </c>
      <c r="E4" s="18">
        <v>16.405000000000001</v>
      </c>
      <c r="F4" s="18">
        <v>16.056000000000001</v>
      </c>
      <c r="G4" s="18">
        <v>28.697999999999997</v>
      </c>
      <c r="H4" s="18">
        <v>68.317000000000007</v>
      </c>
      <c r="I4" s="18">
        <v>28.08</v>
      </c>
      <c r="J4" s="18">
        <v>18.414000000000001</v>
      </c>
      <c r="K4" s="18">
        <v>24.207000000000001</v>
      </c>
      <c r="L4" s="18">
        <v>68.668999999999997</v>
      </c>
      <c r="M4" s="18">
        <v>111.68200000000002</v>
      </c>
      <c r="N4" s="18">
        <v>77.010999999999996</v>
      </c>
      <c r="O4" s="18">
        <v>60.853000000000002</v>
      </c>
      <c r="P4" s="18">
        <v>62.298999999999999</v>
      </c>
      <c r="Q4" s="18">
        <v>74.244</v>
      </c>
      <c r="R4" s="18">
        <v>14.590999999999999</v>
      </c>
      <c r="S4" s="18">
        <v>14.046999999999999</v>
      </c>
      <c r="T4" s="18">
        <v>31.604000000000003</v>
      </c>
      <c r="U4" s="18">
        <v>20.123000000000005</v>
      </c>
      <c r="V4" s="18">
        <v>24.616</v>
      </c>
      <c r="W4" s="18">
        <v>25.510999999999999</v>
      </c>
      <c r="X4" s="18">
        <v>13.966000000000001</v>
      </c>
      <c r="Y4" s="18">
        <v>20.198999999999998</v>
      </c>
      <c r="Z4" s="19"/>
      <c r="AA4" s="20">
        <f>SUM(B4:Z4)</f>
        <v>875.55199999999991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294.58999999999997</v>
      </c>
      <c r="C7" s="28">
        <v>292</v>
      </c>
      <c r="D7" s="28">
        <v>288.87</v>
      </c>
      <c r="E7" s="28">
        <v>271.25</v>
      </c>
      <c r="F7" s="28">
        <v>267.14999999999998</v>
      </c>
      <c r="G7" s="28">
        <v>292</v>
      </c>
      <c r="H7" s="28">
        <v>317.22000000000003</v>
      </c>
      <c r="I7" s="28">
        <v>294.39999999999998</v>
      </c>
      <c r="J7" s="28">
        <v>203.58</v>
      </c>
      <c r="K7" s="28">
        <v>159.77000000000001</v>
      </c>
      <c r="L7" s="28">
        <v>195.44</v>
      </c>
      <c r="M7" s="28">
        <v>171.65</v>
      </c>
      <c r="N7" s="28">
        <v>175.12</v>
      </c>
      <c r="O7" s="28">
        <v>190</v>
      </c>
      <c r="P7" s="28">
        <v>190</v>
      </c>
      <c r="Q7" s="28">
        <v>180.88</v>
      </c>
      <c r="R7" s="28">
        <v>190.1</v>
      </c>
      <c r="S7" s="28">
        <v>289.39999999999998</v>
      </c>
      <c r="T7" s="28">
        <v>254.73</v>
      </c>
      <c r="U7" s="28">
        <v>324.29000000000002</v>
      </c>
      <c r="V7" s="28">
        <v>294.39999999999998</v>
      </c>
      <c r="W7" s="28">
        <v>290.07</v>
      </c>
      <c r="X7" s="28">
        <v>329.53</v>
      </c>
      <c r="Y7" s="28">
        <v>291.67</v>
      </c>
      <c r="Z7" s="29"/>
      <c r="AA7" s="30">
        <f>IF(SUM(B7:Z7)&lt;&gt;0,AVERAGEIF(B7:Z7,"&lt;&gt;"""),"")</f>
        <v>252.00458333333327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52</v>
      </c>
      <c r="I12" s="52"/>
      <c r="J12" s="52"/>
      <c r="K12" s="52"/>
      <c r="L12" s="52">
        <v>50</v>
      </c>
      <c r="M12" s="52">
        <v>91.966000000000008</v>
      </c>
      <c r="N12" s="52">
        <v>64.403999999999996</v>
      </c>
      <c r="O12" s="52">
        <v>46.116</v>
      </c>
      <c r="P12" s="52">
        <v>47.798999999999999</v>
      </c>
      <c r="Q12" s="52">
        <v>58.744</v>
      </c>
      <c r="R12" s="52">
        <v>2.92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413.94900000000001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0.22700000000000001</v>
      </c>
      <c r="C14" s="57">
        <v>0.125</v>
      </c>
      <c r="D14" s="57"/>
      <c r="E14" s="57"/>
      <c r="F14" s="57"/>
      <c r="G14" s="57">
        <v>0.04</v>
      </c>
      <c r="H14" s="57"/>
      <c r="I14" s="57"/>
      <c r="J14" s="57">
        <v>1.4119999999999999</v>
      </c>
      <c r="K14" s="57"/>
      <c r="L14" s="57"/>
      <c r="M14" s="57"/>
      <c r="N14" s="57">
        <v>0.107</v>
      </c>
      <c r="O14" s="57">
        <v>0.23699999999999999</v>
      </c>
      <c r="P14" s="57"/>
      <c r="Q14" s="57"/>
      <c r="R14" s="57">
        <v>0.17099999999999999</v>
      </c>
      <c r="S14" s="57">
        <v>3.1E-2</v>
      </c>
      <c r="T14" s="57">
        <v>5.0000000000000001E-3</v>
      </c>
      <c r="U14" s="57">
        <v>9.6000000000000002E-2</v>
      </c>
      <c r="V14" s="57">
        <v>6.4000000000000001E-2</v>
      </c>
      <c r="W14" s="57"/>
      <c r="X14" s="57"/>
      <c r="Y14" s="57"/>
      <c r="Z14" s="58"/>
      <c r="AA14" s="59">
        <f t="shared" si="0"/>
        <v>2.5149999999999997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0.22700000000000001</v>
      </c>
      <c r="C16" s="62">
        <f t="shared" ref="C16:Z16" si="1">IF(LEN(C$2)&gt;0,SUM(C10:C15),"")</f>
        <v>0.125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0.04</v>
      </c>
      <c r="H16" s="62">
        <f t="shared" si="1"/>
        <v>52</v>
      </c>
      <c r="I16" s="62">
        <f t="shared" si="1"/>
        <v>0</v>
      </c>
      <c r="J16" s="62">
        <f t="shared" si="1"/>
        <v>1.4119999999999999</v>
      </c>
      <c r="K16" s="62">
        <f t="shared" si="1"/>
        <v>0</v>
      </c>
      <c r="L16" s="62">
        <f t="shared" si="1"/>
        <v>50</v>
      </c>
      <c r="M16" s="62">
        <f t="shared" si="1"/>
        <v>91.966000000000008</v>
      </c>
      <c r="N16" s="62">
        <f t="shared" si="1"/>
        <v>64.510999999999996</v>
      </c>
      <c r="O16" s="62">
        <f t="shared" si="1"/>
        <v>46.353000000000002</v>
      </c>
      <c r="P16" s="62">
        <f t="shared" si="1"/>
        <v>47.798999999999999</v>
      </c>
      <c r="Q16" s="62">
        <f t="shared" si="1"/>
        <v>58.744</v>
      </c>
      <c r="R16" s="62">
        <f t="shared" si="1"/>
        <v>3.0909999999999997</v>
      </c>
      <c r="S16" s="62">
        <f t="shared" si="1"/>
        <v>3.1E-2</v>
      </c>
      <c r="T16" s="62">
        <f t="shared" si="1"/>
        <v>5.0000000000000001E-3</v>
      </c>
      <c r="U16" s="62">
        <f t="shared" si="1"/>
        <v>9.6000000000000002E-2</v>
      </c>
      <c r="V16" s="62">
        <f t="shared" si="1"/>
        <v>6.4000000000000001E-2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416.464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14</v>
      </c>
      <c r="C20" s="77">
        <v>14.128</v>
      </c>
      <c r="D20" s="77">
        <v>17.782</v>
      </c>
      <c r="E20" s="77">
        <v>14.1</v>
      </c>
      <c r="F20" s="77">
        <v>14.224</v>
      </c>
      <c r="G20" s="77">
        <v>26.260999999999999</v>
      </c>
      <c r="H20" s="77">
        <v>12.5</v>
      </c>
      <c r="I20" s="77">
        <v>23.739000000000001</v>
      </c>
      <c r="J20" s="77">
        <v>14</v>
      </c>
      <c r="K20" s="77">
        <v>18.155999999999999</v>
      </c>
      <c r="L20" s="77">
        <v>17.169</v>
      </c>
      <c r="M20" s="77">
        <v>17.216000000000001</v>
      </c>
      <c r="N20" s="77">
        <v>10</v>
      </c>
      <c r="O20" s="77">
        <v>13</v>
      </c>
      <c r="P20" s="77">
        <v>13</v>
      </c>
      <c r="Q20" s="77">
        <v>13</v>
      </c>
      <c r="R20" s="77">
        <v>10</v>
      </c>
      <c r="S20" s="77">
        <v>12</v>
      </c>
      <c r="T20" s="77">
        <v>12</v>
      </c>
      <c r="U20" s="77">
        <v>17</v>
      </c>
      <c r="V20" s="77">
        <v>21.5</v>
      </c>
      <c r="W20" s="77">
        <v>23.497</v>
      </c>
      <c r="X20" s="77">
        <v>11</v>
      </c>
      <c r="Y20" s="77">
        <v>17</v>
      </c>
      <c r="Z20" s="78"/>
      <c r="AA20" s="79">
        <f t="shared" si="2"/>
        <v>376.27199999999999</v>
      </c>
    </row>
    <row r="21" spans="1:27" ht="24.95" customHeight="1" x14ac:dyDescent="0.2">
      <c r="A21" s="75" t="s">
        <v>16</v>
      </c>
      <c r="B21" s="80">
        <v>2.3359999999999999</v>
      </c>
      <c r="C21" s="81">
        <v>1.2070000000000001</v>
      </c>
      <c r="D21" s="81">
        <v>1.6549999999999998</v>
      </c>
      <c r="E21" s="81">
        <v>0.80499999999999994</v>
      </c>
      <c r="F21" s="81">
        <v>0.33199999999999996</v>
      </c>
      <c r="G21" s="81">
        <v>0.89700000000000002</v>
      </c>
      <c r="H21" s="81">
        <v>2.3170000000000002</v>
      </c>
      <c r="I21" s="81">
        <v>2.8410000000000002</v>
      </c>
      <c r="J21" s="81">
        <v>1.502</v>
      </c>
      <c r="K21" s="81">
        <v>4.5510000000000002</v>
      </c>
      <c r="L21" s="81"/>
      <c r="M21" s="81">
        <v>1</v>
      </c>
      <c r="N21" s="81">
        <v>1</v>
      </c>
      <c r="O21" s="81"/>
      <c r="P21" s="81"/>
      <c r="Q21" s="81">
        <v>1</v>
      </c>
      <c r="R21" s="81"/>
      <c r="S21" s="81">
        <v>0.51600000000000001</v>
      </c>
      <c r="T21" s="81">
        <v>18.099</v>
      </c>
      <c r="U21" s="81">
        <v>1.5270000000000001</v>
      </c>
      <c r="V21" s="81">
        <v>1.552</v>
      </c>
      <c r="W21" s="81">
        <v>0.51400000000000001</v>
      </c>
      <c r="X21" s="81">
        <v>1.466</v>
      </c>
      <c r="Y21" s="81">
        <v>1.6990000000000001</v>
      </c>
      <c r="Z21" s="78"/>
      <c r="AA21" s="79">
        <f t="shared" si="2"/>
        <v>46.81600000000001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17.835999999999999</v>
      </c>
      <c r="C25" s="88">
        <f t="shared" si="3"/>
        <v>16.835000000000001</v>
      </c>
      <c r="D25" s="88">
        <f t="shared" si="3"/>
        <v>20.937000000000001</v>
      </c>
      <c r="E25" s="88">
        <f t="shared" si="3"/>
        <v>16.405000000000001</v>
      </c>
      <c r="F25" s="88">
        <f t="shared" si="3"/>
        <v>16.056000000000001</v>
      </c>
      <c r="G25" s="88">
        <f t="shared" si="3"/>
        <v>28.657999999999998</v>
      </c>
      <c r="H25" s="88">
        <f t="shared" si="3"/>
        <v>16.317</v>
      </c>
      <c r="I25" s="88">
        <f t="shared" si="3"/>
        <v>28.080000000000002</v>
      </c>
      <c r="J25" s="88">
        <f t="shared" si="3"/>
        <v>17.001999999999999</v>
      </c>
      <c r="K25" s="88">
        <f t="shared" si="3"/>
        <v>24.207000000000001</v>
      </c>
      <c r="L25" s="88">
        <f t="shared" si="3"/>
        <v>18.669</v>
      </c>
      <c r="M25" s="88">
        <f t="shared" si="3"/>
        <v>19.716000000000001</v>
      </c>
      <c r="N25" s="88">
        <f t="shared" si="3"/>
        <v>12.5</v>
      </c>
      <c r="O25" s="88">
        <f t="shared" si="3"/>
        <v>14.5</v>
      </c>
      <c r="P25" s="88">
        <f t="shared" si="3"/>
        <v>14.5</v>
      </c>
      <c r="Q25" s="88">
        <f t="shared" si="3"/>
        <v>15.5</v>
      </c>
      <c r="R25" s="88">
        <f t="shared" si="3"/>
        <v>11.5</v>
      </c>
      <c r="S25" s="88">
        <f t="shared" si="3"/>
        <v>14.016</v>
      </c>
      <c r="T25" s="88">
        <f t="shared" si="3"/>
        <v>31.599</v>
      </c>
      <c r="U25" s="88">
        <f t="shared" si="3"/>
        <v>20.027000000000001</v>
      </c>
      <c r="V25" s="88">
        <f t="shared" si="3"/>
        <v>24.552</v>
      </c>
      <c r="W25" s="88">
        <f t="shared" si="3"/>
        <v>25.510999999999999</v>
      </c>
      <c r="X25" s="88">
        <f t="shared" si="3"/>
        <v>13.965999999999999</v>
      </c>
      <c r="Y25" s="88">
        <f t="shared" si="3"/>
        <v>20.199000000000002</v>
      </c>
      <c r="Z25" s="89">
        <f t="shared" si="3"/>
        <v>0</v>
      </c>
      <c r="AA25" s="90">
        <f t="shared" si="3"/>
        <v>459.08800000000002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18.062999999999999</v>
      </c>
      <c r="C29" s="77">
        <v>16.96</v>
      </c>
      <c r="D29" s="77">
        <v>20.937000000000001</v>
      </c>
      <c r="E29" s="77">
        <v>16.405000000000001</v>
      </c>
      <c r="F29" s="77">
        <v>16.056000000000001</v>
      </c>
      <c r="G29" s="77">
        <v>28.698</v>
      </c>
      <c r="H29" s="77">
        <v>68.316999999999993</v>
      </c>
      <c r="I29" s="77">
        <v>28.08</v>
      </c>
      <c r="J29" s="77">
        <v>18.414000000000001</v>
      </c>
      <c r="K29" s="77">
        <v>24.207000000000001</v>
      </c>
      <c r="L29" s="77">
        <v>68.668999999999997</v>
      </c>
      <c r="M29" s="77">
        <v>111.682</v>
      </c>
      <c r="N29" s="77">
        <v>77.010999999999996</v>
      </c>
      <c r="O29" s="77">
        <v>60.853000000000002</v>
      </c>
      <c r="P29" s="77">
        <v>62.298999999999999</v>
      </c>
      <c r="Q29" s="77">
        <v>74.244</v>
      </c>
      <c r="R29" s="77">
        <v>14.590999999999999</v>
      </c>
      <c r="S29" s="77">
        <v>14.047000000000001</v>
      </c>
      <c r="T29" s="77">
        <v>31.603999999999999</v>
      </c>
      <c r="U29" s="77">
        <v>20.123000000000001</v>
      </c>
      <c r="V29" s="77">
        <v>24.616</v>
      </c>
      <c r="W29" s="77">
        <v>25.510999999999999</v>
      </c>
      <c r="X29" s="77">
        <v>13.965999999999999</v>
      </c>
      <c r="Y29" s="77">
        <v>20.199000000000002</v>
      </c>
      <c r="Z29" s="78"/>
      <c r="AA29" s="79">
        <f>SUM(B29:Z29)</f>
        <v>875.55199999999991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18.062999999999999</v>
      </c>
      <c r="C31" s="62">
        <f t="shared" si="4"/>
        <v>16.96</v>
      </c>
      <c r="D31" s="62">
        <f t="shared" si="4"/>
        <v>20.937000000000001</v>
      </c>
      <c r="E31" s="62">
        <f t="shared" si="4"/>
        <v>16.405000000000001</v>
      </c>
      <c r="F31" s="62">
        <f t="shared" si="4"/>
        <v>16.056000000000001</v>
      </c>
      <c r="G31" s="62">
        <f t="shared" si="4"/>
        <v>28.698</v>
      </c>
      <c r="H31" s="62">
        <f t="shared" si="4"/>
        <v>68.316999999999993</v>
      </c>
      <c r="I31" s="62">
        <f t="shared" si="4"/>
        <v>28.08</v>
      </c>
      <c r="J31" s="62">
        <f t="shared" si="4"/>
        <v>18.414000000000001</v>
      </c>
      <c r="K31" s="62">
        <f t="shared" si="4"/>
        <v>24.207000000000001</v>
      </c>
      <c r="L31" s="62">
        <f t="shared" si="4"/>
        <v>68.668999999999997</v>
      </c>
      <c r="M31" s="62">
        <f t="shared" si="4"/>
        <v>111.682</v>
      </c>
      <c r="N31" s="62">
        <f t="shared" si="4"/>
        <v>77.010999999999996</v>
      </c>
      <c r="O31" s="62">
        <f t="shared" si="4"/>
        <v>60.853000000000002</v>
      </c>
      <c r="P31" s="62">
        <f t="shared" si="4"/>
        <v>62.298999999999999</v>
      </c>
      <c r="Q31" s="62">
        <f t="shared" si="4"/>
        <v>74.244</v>
      </c>
      <c r="R31" s="62">
        <f t="shared" si="4"/>
        <v>14.590999999999999</v>
      </c>
      <c r="S31" s="62">
        <f t="shared" si="4"/>
        <v>14.047000000000001</v>
      </c>
      <c r="T31" s="62">
        <f t="shared" si="4"/>
        <v>31.603999999999999</v>
      </c>
      <c r="U31" s="62">
        <f t="shared" si="4"/>
        <v>20.123000000000001</v>
      </c>
      <c r="V31" s="62">
        <f t="shared" si="4"/>
        <v>24.616</v>
      </c>
      <c r="W31" s="62">
        <f t="shared" si="4"/>
        <v>25.510999999999999</v>
      </c>
      <c r="X31" s="62">
        <f t="shared" si="4"/>
        <v>13.965999999999999</v>
      </c>
      <c r="Y31" s="62">
        <f t="shared" si="4"/>
        <v>20.199000000000002</v>
      </c>
      <c r="Z31" s="63">
        <f t="shared" si="4"/>
        <v>0</v>
      </c>
      <c r="AA31" s="64">
        <f t="shared" si="4"/>
        <v>875.55199999999991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18.062999999999999</v>
      </c>
      <c r="C51" s="88">
        <f t="shared" si="10"/>
        <v>16.96</v>
      </c>
      <c r="D51" s="88">
        <f t="shared" si="10"/>
        <v>20.937000000000001</v>
      </c>
      <c r="E51" s="88">
        <f t="shared" si="10"/>
        <v>16.405000000000001</v>
      </c>
      <c r="F51" s="88">
        <f t="shared" si="10"/>
        <v>16.056000000000001</v>
      </c>
      <c r="G51" s="88">
        <f t="shared" si="10"/>
        <v>28.697999999999997</v>
      </c>
      <c r="H51" s="88">
        <f t="shared" si="10"/>
        <v>68.317000000000007</v>
      </c>
      <c r="I51" s="88">
        <f t="shared" si="10"/>
        <v>28.080000000000002</v>
      </c>
      <c r="J51" s="88">
        <f t="shared" si="10"/>
        <v>18.413999999999998</v>
      </c>
      <c r="K51" s="88">
        <f t="shared" si="10"/>
        <v>24.207000000000001</v>
      </c>
      <c r="L51" s="88">
        <f t="shared" si="10"/>
        <v>68.668999999999997</v>
      </c>
      <c r="M51" s="88">
        <f t="shared" si="10"/>
        <v>111.68200000000002</v>
      </c>
      <c r="N51" s="88">
        <f t="shared" si="10"/>
        <v>77.010999999999996</v>
      </c>
      <c r="O51" s="88">
        <f t="shared" si="10"/>
        <v>60.853000000000002</v>
      </c>
      <c r="P51" s="88">
        <f t="shared" si="10"/>
        <v>62.298999999999999</v>
      </c>
      <c r="Q51" s="88">
        <f t="shared" si="10"/>
        <v>74.244</v>
      </c>
      <c r="R51" s="88">
        <f t="shared" si="10"/>
        <v>14.590999999999999</v>
      </c>
      <c r="S51" s="88">
        <f t="shared" si="10"/>
        <v>14.047000000000001</v>
      </c>
      <c r="T51" s="88">
        <f t="shared" si="10"/>
        <v>31.603999999999999</v>
      </c>
      <c r="U51" s="88">
        <f t="shared" si="10"/>
        <v>20.123000000000001</v>
      </c>
      <c r="V51" s="88">
        <f t="shared" si="10"/>
        <v>24.616</v>
      </c>
      <c r="W51" s="88">
        <f t="shared" si="10"/>
        <v>25.510999999999999</v>
      </c>
      <c r="X51" s="88">
        <f t="shared" si="10"/>
        <v>13.965999999999999</v>
      </c>
      <c r="Y51" s="88">
        <f t="shared" si="10"/>
        <v>20.199000000000002</v>
      </c>
      <c r="Z51" s="89">
        <f t="shared" si="10"/>
        <v>0</v>
      </c>
      <c r="AA51" s="105">
        <f>SUM(B51:Z51)</f>
        <v>875.55200000000002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294.58999999999997</v>
      </c>
      <c r="C7" s="118">
        <v>292</v>
      </c>
      <c r="D7" s="118">
        <v>288.87</v>
      </c>
      <c r="E7" s="118">
        <v>271.25</v>
      </c>
      <c r="F7" s="118">
        <v>267.14999999999998</v>
      </c>
      <c r="G7" s="118">
        <v>292</v>
      </c>
      <c r="H7" s="118">
        <v>317.22000000000003</v>
      </c>
      <c r="I7" s="118">
        <v>294.39999999999998</v>
      </c>
      <c r="J7" s="118">
        <v>203.58</v>
      </c>
      <c r="K7" s="118">
        <v>159.77000000000001</v>
      </c>
      <c r="L7" s="118">
        <v>195.44</v>
      </c>
      <c r="M7" s="118">
        <v>171.65</v>
      </c>
      <c r="N7" s="118">
        <v>175.12</v>
      </c>
      <c r="O7" s="118">
        <v>190</v>
      </c>
      <c r="P7" s="118">
        <v>190</v>
      </c>
      <c r="Q7" s="118">
        <v>180.88</v>
      </c>
      <c r="R7" s="118">
        <v>190.1</v>
      </c>
      <c r="S7" s="118">
        <v>289.39999999999998</v>
      </c>
      <c r="T7" s="118">
        <v>254.73</v>
      </c>
      <c r="U7" s="118">
        <v>324.29000000000002</v>
      </c>
      <c r="V7" s="118">
        <v>294.39999999999998</v>
      </c>
      <c r="W7" s="118">
        <v>290.07</v>
      </c>
      <c r="X7" s="118">
        <v>329.53</v>
      </c>
      <c r="Y7" s="118">
        <v>291.67</v>
      </c>
      <c r="Z7" s="119"/>
      <c r="AA7" s="120">
        <f>IF(SUM(B7:Z7)&lt;&gt;0,AVERAGEIF(B7:Z7,"&lt;&gt;"""),"")</f>
        <v>252.00458333333327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2022-07-12T20:23:57Z</dcterms:created>
  <dcterms:modified xsi:type="dcterms:W3CDTF">2022-07-12T20:23:59Z</dcterms:modified>
</cp:coreProperties>
</file>