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Y51" i="5"/>
  <c r="W51" i="5"/>
  <c r="U51" i="5"/>
  <c r="S51" i="5"/>
  <c r="Q51" i="5"/>
  <c r="O51" i="5"/>
  <c r="M51" i="5"/>
  <c r="K51" i="5"/>
  <c r="I51" i="5"/>
  <c r="G51" i="5"/>
  <c r="E51" i="5"/>
  <c r="C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X25" i="5"/>
  <c r="X51" i="5" s="1"/>
  <c r="W25" i="5"/>
  <c r="V25" i="5"/>
  <c r="V51" i="5" s="1"/>
  <c r="U25" i="5"/>
  <c r="T25" i="5"/>
  <c r="T51" i="5" s="1"/>
  <c r="S25" i="5"/>
  <c r="R25" i="5"/>
  <c r="R51" i="5" s="1"/>
  <c r="Q25" i="5"/>
  <c r="P25" i="5"/>
  <c r="P51" i="5" s="1"/>
  <c r="O25" i="5"/>
  <c r="N25" i="5"/>
  <c r="N51" i="5" s="1"/>
  <c r="M25" i="5"/>
  <c r="L25" i="5"/>
  <c r="L51" i="5" s="1"/>
  <c r="K25" i="5"/>
  <c r="J25" i="5"/>
  <c r="J51" i="5" s="1"/>
  <c r="I25" i="5"/>
  <c r="H25" i="5"/>
  <c r="H51" i="5" s="1"/>
  <c r="G25" i="5"/>
  <c r="F25" i="5"/>
  <c r="F51" i="5" s="1"/>
  <c r="E25" i="5"/>
  <c r="D25" i="5"/>
  <c r="D51" i="5" s="1"/>
  <c r="C25" i="5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<sst xmlns="http://schemas.openxmlformats.org/spreadsheetml/2006/main" count="117" uniqueCount="53">
  <si>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11/07/2022 23:20:18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</si>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</sst>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2.0939999999999999</c:v>
                </c:pt>
                <c:pt idx="2">
                  <c:v>7.9210000000000003</c:v>
                </c:pt>
                <c:pt idx="6">
                  <c:v>6.0190000000000001</c:v>
                </c:pt>
                <c:pt idx="7">
                  <c:v>23.566000000000003</c:v>
                </c:pt>
                <c:pt idx="8">
                  <c:v>19.292999999999999</c:v>
                </c:pt>
                <c:pt idx="12">
                  <c:v>23.312999999999999</c:v>
                </c:pt>
                <c:pt idx="13">
                  <c:v>63.451999999999998</c:v>
                </c:pt>
                <c:pt idx="14">
                  <c:v>59.033999999999999</c:v>
                </c:pt>
                <c:pt idx="15">
                  <c:v>23.114000000000001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32.5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19.128</c:v>
                </c:pt>
                <c:pt idx="1">
                  <c:v>4.694</c:v>
                </c:pt>
                <c:pt idx="2">
                  <c:v>16.262</c:v>
                </c:pt>
                <c:pt idx="3">
                  <c:v>17.257000000000001</c:v>
                </c:pt>
                <c:pt idx="4">
                  <c:v>15.416</c:v>
                </c:pt>
                <c:pt idx="5">
                  <c:v>21.084</c:v>
                </c:pt>
                <c:pt idx="6">
                  <c:v>9.3659999999999997</c:v>
                </c:pt>
                <c:pt idx="7">
                  <c:v>6.6479999999999997</c:v>
                </c:pt>
                <c:pt idx="8">
                  <c:v>10.247999999999999</c:v>
                </c:pt>
                <c:pt idx="9">
                  <c:v>12.678999999999998</c:v>
                </c:pt>
                <c:pt idx="10">
                  <c:v>13.570000000000002</c:v>
                </c:pt>
                <c:pt idx="11">
                  <c:v>18.440000000000001</c:v>
                </c:pt>
                <c:pt idx="12">
                  <c:v>3.2080000000000002</c:v>
                </c:pt>
                <c:pt idx="13">
                  <c:v>2.96</c:v>
                </c:pt>
                <c:pt idx="14">
                  <c:v>3.5330000000000004</c:v>
                </c:pt>
                <c:pt idx="15">
                  <c:v>5.4930000000000012</c:v>
                </c:pt>
                <c:pt idx="16">
                  <c:v>7.0330000000000004</c:v>
                </c:pt>
                <c:pt idx="17">
                  <c:v>6.8540000000000001</c:v>
                </c:pt>
                <c:pt idx="18">
                  <c:v>5.230999999999999</c:v>
                </c:pt>
                <c:pt idx="19">
                  <c:v>5.3359999999999994</c:v>
                </c:pt>
                <c:pt idx="20">
                  <c:v>12.01</c:v>
                </c:pt>
                <c:pt idx="21">
                  <c:v>5.2859999999999996</c:v>
                </c:pt>
                <c:pt idx="22">
                  <c:v>4.8</c:v>
                </c:pt>
                <c:pt idx="23">
                  <c:v>4.7829999999999995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1939376"/>
        <c:axId val="35193976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32.838999999999999</c:v>
                </c:pt>
                <c:pt idx="1">
                  <c:v>5.266</c:v>
                </c:pt>
                <c:pt idx="2">
                  <c:v>34.462999999999994</c:v>
                </c:pt>
                <c:pt idx="3">
                  <c:v>26.445</c:v>
                </c:pt>
                <c:pt idx="4">
                  <c:v>26.280000000000005</c:v>
                </c:pt>
                <c:pt idx="5">
                  <c:v>32.516999999999996</c:v>
                </c:pt>
                <c:pt idx="6">
                  <c:v>23.013000000000002</c:v>
                </c:pt>
                <c:pt idx="7">
                  <c:v>35.835999999999999</c:v>
                </c:pt>
                <c:pt idx="8">
                  <c:v>39.175999999999995</c:v>
                </c:pt>
                <c:pt idx="9">
                  <c:v>20.575000000000003</c:v>
                </c:pt>
                <c:pt idx="10">
                  <c:v>57.738000000000007</c:v>
                </c:pt>
                <c:pt idx="11">
                  <c:v>112.203</c:v>
                </c:pt>
                <c:pt idx="12">
                  <c:v>40.994</c:v>
                </c:pt>
                <c:pt idx="13">
                  <c:v>75.003999999999991</c:v>
                </c:pt>
                <c:pt idx="14">
                  <c:v>71.942999999999998</c:v>
                </c:pt>
                <c:pt idx="15">
                  <c:v>35.678999999999995</c:v>
                </c:pt>
                <c:pt idx="16">
                  <c:v>7.0329999999999995</c:v>
                </c:pt>
                <c:pt idx="17">
                  <c:v>6.8540000000000001</c:v>
                </c:pt>
                <c:pt idx="18">
                  <c:v>5.2309999999999999</c:v>
                </c:pt>
                <c:pt idx="19">
                  <c:v>5.3360000000000003</c:v>
                </c:pt>
                <c:pt idx="20">
                  <c:v>47.007999999999996</c:v>
                </c:pt>
                <c:pt idx="21">
                  <c:v>5.2859999999999996</c:v>
                </c:pt>
                <c:pt idx="22">
                  <c:v>4.8</c:v>
                </c:pt>
                <c:pt idx="23">
                  <c:v>4.7829999999999995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1939376"/>
        <c:axId val="35193976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376.51</c:v>
                </c:pt>
                <c:pt idx="1">
                  <c:v>150</c:v>
                </c:pt>
                <c:pt idx="2">
                  <c:v>305.06</c:v>
                </c:pt>
                <c:pt idx="3">
                  <c:v>294</c:v>
                </c:pt>
                <c:pt idx="4">
                  <c:v>296</c:v>
                </c:pt>
                <c:pt idx="5">
                  <c:v>319.92</c:v>
                </c:pt>
                <c:pt idx="6">
                  <c:v>352.51</c:v>
                </c:pt>
                <c:pt idx="7">
                  <c:v>392.5</c:v>
                </c:pt>
                <c:pt idx="8">
                  <c:v>360.93</c:v>
                </c:pt>
                <c:pt idx="9">
                  <c:v>262.89999999999998</c:v>
                </c:pt>
                <c:pt idx="10">
                  <c:v>278.82</c:v>
                </c:pt>
                <c:pt idx="11">
                  <c:v>271</c:v>
                </c:pt>
                <c:pt idx="12">
                  <c:v>296.08</c:v>
                </c:pt>
                <c:pt idx="13">
                  <c:v>292</c:v>
                </c:pt>
                <c:pt idx="14">
                  <c:v>292</c:v>
                </c:pt>
                <c:pt idx="15">
                  <c:v>298.36</c:v>
                </c:pt>
                <c:pt idx="16">
                  <c:v>155</c:v>
                </c:pt>
                <c:pt idx="17">
                  <c:v>155</c:v>
                </c:pt>
                <c:pt idx="18">
                  <c:v>150</c:v>
                </c:pt>
                <c:pt idx="19">
                  <c:v>150</c:v>
                </c:pt>
                <c:pt idx="20">
                  <c:v>476.69</c:v>
                </c:pt>
                <c:pt idx="21">
                  <c:v>140</c:v>
                </c:pt>
                <c:pt idx="22">
                  <c:v>140</c:v>
                </c:pt>
                <c:pt idx="23">
                  <c:v>150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1940552"/>
        <c:axId val="351940160"/>
      </c:lineChart>
      <c:catAx>
        <c:axId val="3519393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1939768"/>
        <c:crosses val="autoZero"/>
        <c:auto val="1"/>
        <c:lblAlgn val="ctr"/>
        <c:lblOffset val="100"/>
        <c:noMultiLvlLbl val="0"/>
      </c:catAx>
      <c:valAx>
        <c:axId val="351939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1939376"/>
        <c:crosses val="autoZero"/>
        <c:crossBetween val="between"/>
      </c:valAx>
      <c:valAx>
        <c:axId val="3519401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1940552"/>
        <c:crosses val="max"/>
        <c:crossBetween val="between"/>
      </c:valAx>
      <c:catAx>
        <c:axId val="3519405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19401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32.838999999999999</v>
      </c>
      <c r="C4" s="18">
        <v>5.266</v>
      </c>
      <c r="D4" s="18">
        <v>34.463000000000001</v>
      </c>
      <c r="E4" s="18">
        <v>26.445</v>
      </c>
      <c r="F4" s="18">
        <v>26.280000000000005</v>
      </c>
      <c r="G4" s="18">
        <v>32.517000000000003</v>
      </c>
      <c r="H4" s="18">
        <v>23.013000000000002</v>
      </c>
      <c r="I4" s="18">
        <v>35.835999999999999</v>
      </c>
      <c r="J4" s="18">
        <v>39.176000000000002</v>
      </c>
      <c r="K4" s="18">
        <v>20.574999999999999</v>
      </c>
      <c r="L4" s="18">
        <v>57.737999999999992</v>
      </c>
      <c r="M4" s="18">
        <v>112.20299999999997</v>
      </c>
      <c r="N4" s="18">
        <v>40.994000000000007</v>
      </c>
      <c r="O4" s="18">
        <v>75.004000000000005</v>
      </c>
      <c r="P4" s="18">
        <v>71.943000000000012</v>
      </c>
      <c r="Q4" s="18">
        <v>35.679000000000009</v>
      </c>
      <c r="R4" s="18">
        <v>7.0330000000000004</v>
      </c>
      <c r="S4" s="18">
        <v>6.8540000000000001</v>
      </c>
      <c r="T4" s="18">
        <v>5.230999999999999</v>
      </c>
      <c r="U4" s="18">
        <v>5.3359999999999994</v>
      </c>
      <c r="V4" s="18">
        <v>47.044000000000004</v>
      </c>
      <c r="W4" s="18">
        <v>5.2859999999999996</v>
      </c>
      <c r="X4" s="18">
        <v>4.8</v>
      </c>
      <c r="Y4" s="18">
        <v>4.7829999999999995</v>
      </c>
      <c r="Z4" s="19"/>
      <c r="AA4" s="20">
        <f>SUM(B4:Z4)</f>
        <v>756.33799999999985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376.51</v>
      </c>
      <c r="C7" s="28">
        <v>150</v>
      </c>
      <c r="D7" s="28">
        <v>305.06</v>
      </c>
      <c r="E7" s="28">
        <v>294</v>
      </c>
      <c r="F7" s="28">
        <v>296</v>
      </c>
      <c r="G7" s="28">
        <v>319.92</v>
      </c>
      <c r="H7" s="28">
        <v>352.51</v>
      </c>
      <c r="I7" s="28">
        <v>392.5</v>
      </c>
      <c r="J7" s="28">
        <v>360.93</v>
      </c>
      <c r="K7" s="28">
        <v>262.89999999999998</v>
      </c>
      <c r="L7" s="28">
        <v>278.82</v>
      </c>
      <c r="M7" s="28">
        <v>271</v>
      </c>
      <c r="N7" s="28">
        <v>296.08</v>
      </c>
      <c r="O7" s="28">
        <v>292</v>
      </c>
      <c r="P7" s="28">
        <v>292</v>
      </c>
      <c r="Q7" s="28">
        <v>298.36</v>
      </c>
      <c r="R7" s="28">
        <v>155</v>
      </c>
      <c r="S7" s="28">
        <v>155</v>
      </c>
      <c r="T7" s="28">
        <v>150</v>
      </c>
      <c r="U7" s="28">
        <v>150</v>
      </c>
      <c r="V7" s="28">
        <v>476.69</v>
      </c>
      <c r="W7" s="28">
        <v>140</v>
      </c>
      <c r="X7" s="28">
        <v>140</v>
      </c>
      <c r="Y7" s="28">
        <v>150</v>
      </c>
      <c r="Z7" s="29"/>
      <c r="AA7" s="30">
        <f>IF(SUM(B7:Z7)&lt;&gt;0,AVERAGEIF(B7:Z7,"&lt;&gt;"""),"")</f>
        <v>264.80333333333328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2.0939999999999999</v>
      </c>
      <c r="C12" s="52"/>
      <c r="D12" s="52">
        <v>7.9210000000000003</v>
      </c>
      <c r="E12" s="52"/>
      <c r="F12" s="52"/>
      <c r="G12" s="52"/>
      <c r="H12" s="52">
        <v>6.0190000000000001</v>
      </c>
      <c r="I12" s="52">
        <v>23.566000000000003</v>
      </c>
      <c r="J12" s="52">
        <v>19.292999999999999</v>
      </c>
      <c r="K12" s="52"/>
      <c r="L12" s="52"/>
      <c r="M12" s="52"/>
      <c r="N12" s="52">
        <v>23.312999999999999</v>
      </c>
      <c r="O12" s="52">
        <v>63.451999999999998</v>
      </c>
      <c r="P12" s="52">
        <v>59.033999999999999</v>
      </c>
      <c r="Q12" s="52">
        <v>23.114000000000001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227.80600000000001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19.128</v>
      </c>
      <c r="C14" s="57">
        <v>4.694</v>
      </c>
      <c r="D14" s="57">
        <v>16.262</v>
      </c>
      <c r="E14" s="57">
        <v>17.257000000000001</v>
      </c>
      <c r="F14" s="57">
        <v>15.416</v>
      </c>
      <c r="G14" s="57">
        <v>21.084</v>
      </c>
      <c r="H14" s="57">
        <v>9.3659999999999997</v>
      </c>
      <c r="I14" s="57">
        <v>6.6479999999999997</v>
      </c>
      <c r="J14" s="57">
        <v>10.247999999999999</v>
      </c>
      <c r="K14" s="57">
        <v>12.678999999999998</v>
      </c>
      <c r="L14" s="57">
        <v>13.570000000000002</v>
      </c>
      <c r="M14" s="57">
        <v>18.440000000000001</v>
      </c>
      <c r="N14" s="57">
        <v>3.2080000000000002</v>
      </c>
      <c r="O14" s="57">
        <v>2.96</v>
      </c>
      <c r="P14" s="57">
        <v>3.5330000000000004</v>
      </c>
      <c r="Q14" s="57">
        <v>5.4930000000000012</v>
      </c>
      <c r="R14" s="57">
        <v>7.0330000000000004</v>
      </c>
      <c r="S14" s="57">
        <v>6.8540000000000001</v>
      </c>
      <c r="T14" s="57">
        <v>5.230999999999999</v>
      </c>
      <c r="U14" s="57">
        <v>5.3359999999999994</v>
      </c>
      <c r="V14" s="57">
        <v>12.01</v>
      </c>
      <c r="W14" s="57">
        <v>5.2859999999999996</v>
      </c>
      <c r="X14" s="57">
        <v>4.8</v>
      </c>
      <c r="Y14" s="57">
        <v>4.7829999999999995</v>
      </c>
      <c r="Z14" s="58"/>
      <c r="AA14" s="59">
        <f t="shared" si="0"/>
        <v>231.31899999999999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21.222000000000001</v>
      </c>
      <c r="C16" s="62">
        <f t="shared" ref="C16:Z16" si="1">IF(LEN(C$2)&gt;0,SUM(C10:C15),"")</f>
        <v>4.694</v>
      </c>
      <c r="D16" s="62">
        <f t="shared" si="1"/>
        <v>24.183</v>
      </c>
      <c r="E16" s="62">
        <f t="shared" si="1"/>
        <v>17.257000000000001</v>
      </c>
      <c r="F16" s="62">
        <f t="shared" si="1"/>
        <v>15.416</v>
      </c>
      <c r="G16" s="62">
        <f t="shared" si="1"/>
        <v>21.084</v>
      </c>
      <c r="H16" s="62">
        <f t="shared" si="1"/>
        <v>15.385</v>
      </c>
      <c r="I16" s="62">
        <f t="shared" si="1"/>
        <v>30.214000000000002</v>
      </c>
      <c r="J16" s="62">
        <f t="shared" si="1"/>
        <v>29.540999999999997</v>
      </c>
      <c r="K16" s="62">
        <f t="shared" si="1"/>
        <v>12.678999999999998</v>
      </c>
      <c r="L16" s="62">
        <f t="shared" si="1"/>
        <v>13.570000000000002</v>
      </c>
      <c r="M16" s="62">
        <f t="shared" si="1"/>
        <v>18.440000000000001</v>
      </c>
      <c r="N16" s="62">
        <f t="shared" si="1"/>
        <v>26.521000000000001</v>
      </c>
      <c r="O16" s="62">
        <f t="shared" si="1"/>
        <v>66.411999999999992</v>
      </c>
      <c r="P16" s="62">
        <f t="shared" si="1"/>
        <v>62.567</v>
      </c>
      <c r="Q16" s="62">
        <f t="shared" si="1"/>
        <v>28.607000000000003</v>
      </c>
      <c r="R16" s="62">
        <f t="shared" si="1"/>
        <v>7.0330000000000004</v>
      </c>
      <c r="S16" s="62">
        <f t="shared" si="1"/>
        <v>6.8540000000000001</v>
      </c>
      <c r="T16" s="62">
        <f t="shared" si="1"/>
        <v>5.230999999999999</v>
      </c>
      <c r="U16" s="62">
        <f t="shared" si="1"/>
        <v>5.3359999999999994</v>
      </c>
      <c r="V16" s="62">
        <f t="shared" si="1"/>
        <v>12.01</v>
      </c>
      <c r="W16" s="62">
        <f t="shared" si="1"/>
        <v>5.2859999999999996</v>
      </c>
      <c r="X16" s="62">
        <f t="shared" si="1"/>
        <v>4.8</v>
      </c>
      <c r="Y16" s="62">
        <f t="shared" si="1"/>
        <v>4.7829999999999995</v>
      </c>
      <c r="Z16" s="63" t="str">
        <f t="shared" si="1"/>
        <v/>
      </c>
      <c r="AA16" s="64">
        <f>SUM(AA10:AA15)</f>
        <v>459.125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8</v>
      </c>
      <c r="C20" s="77"/>
      <c r="D20" s="77">
        <v>8</v>
      </c>
      <c r="E20" s="77">
        <v>8</v>
      </c>
      <c r="F20" s="77">
        <v>8</v>
      </c>
      <c r="G20" s="77">
        <v>8</v>
      </c>
      <c r="H20" s="77"/>
      <c r="I20" s="77"/>
      <c r="J20" s="77"/>
      <c r="K20" s="77"/>
      <c r="L20" s="77">
        <v>17.079999999999998</v>
      </c>
      <c r="M20" s="77">
        <v>13.392999999999999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70.472999999999999</v>
      </c>
    </row>
    <row r="21" spans="1:27" ht="24.95" customHeight="1" x14ac:dyDescent="0.2">
      <c r="A21" s="75" t="s">
        <v>16</v>
      </c>
      <c r="B21" s="80">
        <v>3.617</v>
      </c>
      <c r="C21" s="81">
        <v>0.57199999999999995</v>
      </c>
      <c r="D21" s="81">
        <v>2.2800000000000002</v>
      </c>
      <c r="E21" s="81">
        <v>1.1879999999999999</v>
      </c>
      <c r="F21" s="81">
        <v>2.8639999999999999</v>
      </c>
      <c r="G21" s="81">
        <v>3.4329999999999998</v>
      </c>
      <c r="H21" s="81">
        <v>7.6280000000000001</v>
      </c>
      <c r="I21" s="81">
        <v>5.6219999999999999</v>
      </c>
      <c r="J21" s="81">
        <v>9.6349999999999998</v>
      </c>
      <c r="K21" s="81">
        <v>7.8959999999999999</v>
      </c>
      <c r="L21" s="81">
        <v>27.088000000000001</v>
      </c>
      <c r="M21" s="81">
        <v>80.36999999999999</v>
      </c>
      <c r="N21" s="81">
        <v>14.473000000000001</v>
      </c>
      <c r="O21" s="81">
        <v>8.5920000000000005</v>
      </c>
      <c r="P21" s="81">
        <v>9.3759999999999994</v>
      </c>
      <c r="Q21" s="81">
        <v>7.0720000000000001</v>
      </c>
      <c r="R21" s="81"/>
      <c r="S21" s="81"/>
      <c r="T21" s="81"/>
      <c r="U21" s="81"/>
      <c r="V21" s="81">
        <v>2.5339999999999998</v>
      </c>
      <c r="W21" s="81"/>
      <c r="X21" s="81"/>
      <c r="Y21" s="81"/>
      <c r="Z21" s="78"/>
      <c r="AA21" s="79">
        <f t="shared" si="2"/>
        <v>194.24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11.617000000000001</v>
      </c>
      <c r="C25" s="88">
        <f t="shared" ref="C25:Z25" si="3">IF(LEN(C$2)&gt;0,SUM(C19:C24),"")</f>
        <v>0.57199999999999995</v>
      </c>
      <c r="D25" s="88">
        <f t="shared" si="3"/>
        <v>10.280000000000001</v>
      </c>
      <c r="E25" s="88">
        <f t="shared" si="3"/>
        <v>9.1880000000000006</v>
      </c>
      <c r="F25" s="88">
        <f t="shared" si="3"/>
        <v>10.864000000000001</v>
      </c>
      <c r="G25" s="88">
        <f t="shared" si="3"/>
        <v>11.433</v>
      </c>
      <c r="H25" s="88">
        <f t="shared" si="3"/>
        <v>7.6280000000000001</v>
      </c>
      <c r="I25" s="88">
        <f t="shared" si="3"/>
        <v>5.6219999999999999</v>
      </c>
      <c r="J25" s="88">
        <f t="shared" si="3"/>
        <v>9.6349999999999998</v>
      </c>
      <c r="K25" s="88">
        <f t="shared" si="3"/>
        <v>7.8959999999999999</v>
      </c>
      <c r="L25" s="88">
        <f t="shared" si="3"/>
        <v>44.167999999999999</v>
      </c>
      <c r="M25" s="88">
        <f t="shared" si="3"/>
        <v>93.762999999999991</v>
      </c>
      <c r="N25" s="88">
        <f t="shared" si="3"/>
        <v>14.473000000000001</v>
      </c>
      <c r="O25" s="88">
        <f t="shared" si="3"/>
        <v>8.5920000000000005</v>
      </c>
      <c r="P25" s="88">
        <f t="shared" si="3"/>
        <v>9.3759999999999994</v>
      </c>
      <c r="Q25" s="88">
        <f t="shared" si="3"/>
        <v>7.0720000000000001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2.5339999999999998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264.71300000000002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32.838999999999999</v>
      </c>
      <c r="C29" s="77">
        <v>5.266</v>
      </c>
      <c r="D29" s="77">
        <v>34.463000000000001</v>
      </c>
      <c r="E29" s="77">
        <v>26.445</v>
      </c>
      <c r="F29" s="77">
        <v>26.28</v>
      </c>
      <c r="G29" s="77">
        <v>32.517000000000003</v>
      </c>
      <c r="H29" s="77">
        <v>23.013000000000002</v>
      </c>
      <c r="I29" s="77">
        <v>35.835999999999999</v>
      </c>
      <c r="J29" s="77">
        <v>39.176000000000002</v>
      </c>
      <c r="K29" s="77">
        <v>20.574999999999999</v>
      </c>
      <c r="L29" s="77">
        <v>57.738</v>
      </c>
      <c r="M29" s="77">
        <v>112.203</v>
      </c>
      <c r="N29" s="77">
        <v>40.994</v>
      </c>
      <c r="O29" s="77">
        <v>75.004000000000005</v>
      </c>
      <c r="P29" s="77">
        <v>71.942999999999998</v>
      </c>
      <c r="Q29" s="77">
        <v>35.679000000000002</v>
      </c>
      <c r="R29" s="77">
        <v>7.0330000000000004</v>
      </c>
      <c r="S29" s="77">
        <v>6.8540000000000001</v>
      </c>
      <c r="T29" s="77">
        <v>5.2309999999999999</v>
      </c>
      <c r="U29" s="77">
        <v>5.3360000000000003</v>
      </c>
      <c r="V29" s="77">
        <v>14.544</v>
      </c>
      <c r="W29" s="77">
        <v>5.2859999999999996</v>
      </c>
      <c r="X29" s="77">
        <v>4.8</v>
      </c>
      <c r="Y29" s="77">
        <v>4.7830000000000004</v>
      </c>
      <c r="Z29" s="78"/>
      <c r="AA29" s="79">
        <f>SUM(B29:Z29)</f>
        <v>723.83799999999997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32.838999999999999</v>
      </c>
      <c r="C31" s="62">
        <f t="shared" ref="C31:Z31" si="4">IF(LEN(C$2)&gt;0,SUM(C28:C30),"")</f>
        <v>5.266</v>
      </c>
      <c r="D31" s="62">
        <f t="shared" si="4"/>
        <v>34.463000000000001</v>
      </c>
      <c r="E31" s="62">
        <f t="shared" si="4"/>
        <v>26.445</v>
      </c>
      <c r="F31" s="62">
        <f t="shared" si="4"/>
        <v>26.28</v>
      </c>
      <c r="G31" s="62">
        <f t="shared" si="4"/>
        <v>32.517000000000003</v>
      </c>
      <c r="H31" s="62">
        <f t="shared" si="4"/>
        <v>23.013000000000002</v>
      </c>
      <c r="I31" s="62">
        <f t="shared" si="4"/>
        <v>35.835999999999999</v>
      </c>
      <c r="J31" s="62">
        <f t="shared" si="4"/>
        <v>39.176000000000002</v>
      </c>
      <c r="K31" s="62">
        <f t="shared" si="4"/>
        <v>20.574999999999999</v>
      </c>
      <c r="L31" s="62">
        <f t="shared" si="4"/>
        <v>57.738</v>
      </c>
      <c r="M31" s="62">
        <f t="shared" si="4"/>
        <v>112.203</v>
      </c>
      <c r="N31" s="62">
        <f t="shared" si="4"/>
        <v>40.994</v>
      </c>
      <c r="O31" s="62">
        <f t="shared" si="4"/>
        <v>75.004000000000005</v>
      </c>
      <c r="P31" s="62">
        <f t="shared" si="4"/>
        <v>71.942999999999998</v>
      </c>
      <c r="Q31" s="62">
        <f t="shared" si="4"/>
        <v>35.679000000000002</v>
      </c>
      <c r="R31" s="62">
        <f t="shared" si="4"/>
        <v>7.0330000000000004</v>
      </c>
      <c r="S31" s="62">
        <f t="shared" si="4"/>
        <v>6.8540000000000001</v>
      </c>
      <c r="T31" s="62">
        <f t="shared" si="4"/>
        <v>5.2309999999999999</v>
      </c>
      <c r="U31" s="62">
        <f t="shared" si="4"/>
        <v>5.3360000000000003</v>
      </c>
      <c r="V31" s="62">
        <f t="shared" si="4"/>
        <v>14.544</v>
      </c>
      <c r="W31" s="62">
        <f t="shared" si="4"/>
        <v>5.2859999999999996</v>
      </c>
      <c r="X31" s="62">
        <f t="shared" si="4"/>
        <v>4.8</v>
      </c>
      <c r="Y31" s="62">
        <f t="shared" si="4"/>
        <v>4.7830000000000004</v>
      </c>
      <c r="Z31" s="63" t="str">
        <f t="shared" si="4"/>
        <v/>
      </c>
      <c r="AA31" s="64">
        <f>SUM(AA28:AA30)</f>
        <v>723.83799999999997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32.5</v>
      </c>
      <c r="W38" s="99"/>
      <c r="X38" s="99"/>
      <c r="Y38" s="99"/>
      <c r="Z38" s="100"/>
      <c r="AA38" s="79">
        <f t="shared" si="5"/>
        <v>32.5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32.5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32.5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32.5</v>
      </c>
      <c r="W46" s="99"/>
      <c r="X46" s="99"/>
      <c r="Y46" s="99"/>
      <c r="Z46" s="100"/>
      <c r="AA46" s="79">
        <f t="shared" si="7"/>
        <v>32.5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32.5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32.5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32.838999999999999</v>
      </c>
      <c r="C51" s="88">
        <f t="shared" si="10"/>
        <v>5.266</v>
      </c>
      <c r="D51" s="88">
        <f t="shared" si="10"/>
        <v>34.463000000000001</v>
      </c>
      <c r="E51" s="88">
        <f t="shared" si="10"/>
        <v>26.445</v>
      </c>
      <c r="F51" s="88">
        <f t="shared" si="10"/>
        <v>26.28</v>
      </c>
      <c r="G51" s="88">
        <f t="shared" si="10"/>
        <v>32.516999999999996</v>
      </c>
      <c r="H51" s="88">
        <f t="shared" si="10"/>
        <v>23.012999999999998</v>
      </c>
      <c r="I51" s="88">
        <f t="shared" si="10"/>
        <v>35.835999999999999</v>
      </c>
      <c r="J51" s="88">
        <f t="shared" si="10"/>
        <v>39.175999999999995</v>
      </c>
      <c r="K51" s="88">
        <f t="shared" si="10"/>
        <v>20.574999999999999</v>
      </c>
      <c r="L51" s="88">
        <f t="shared" si="10"/>
        <v>57.738</v>
      </c>
      <c r="M51" s="88">
        <f t="shared" si="10"/>
        <v>112.20299999999999</v>
      </c>
      <c r="N51" s="88">
        <f t="shared" si="10"/>
        <v>40.994</v>
      </c>
      <c r="O51" s="88">
        <f t="shared" si="10"/>
        <v>75.003999999999991</v>
      </c>
      <c r="P51" s="88">
        <f t="shared" si="10"/>
        <v>71.942999999999998</v>
      </c>
      <c r="Q51" s="88">
        <f t="shared" si="10"/>
        <v>35.679000000000002</v>
      </c>
      <c r="R51" s="88">
        <f t="shared" si="10"/>
        <v>7.0330000000000004</v>
      </c>
      <c r="S51" s="88">
        <f t="shared" si="10"/>
        <v>6.8540000000000001</v>
      </c>
      <c r="T51" s="88">
        <f t="shared" si="10"/>
        <v>5.230999999999999</v>
      </c>
      <c r="U51" s="88">
        <f t="shared" si="10"/>
        <v>5.3359999999999994</v>
      </c>
      <c r="V51" s="88">
        <f t="shared" si="10"/>
        <v>47.043999999999997</v>
      </c>
      <c r="W51" s="88">
        <f t="shared" si="10"/>
        <v>5.2859999999999996</v>
      </c>
      <c r="X51" s="88">
        <f t="shared" si="10"/>
        <v>4.8</v>
      </c>
      <c r="Y51" s="88">
        <f t="shared" si="10"/>
        <v>4.7829999999999995</v>
      </c>
      <c r="Z51" s="89" t="str">
        <f t="shared" si="10"/>
        <v/>
      </c>
      <c r="AA51" s="105">
        <f>SUM(B51:Z51)</f>
        <v>756.33799999999985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44754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32.838999999999999</v>
      </c>
      <c r="C4" s="18">
        <v>5.266</v>
      </c>
      <c r="D4" s="18">
        <v>34.462999999999994</v>
      </c>
      <c r="E4" s="18">
        <v>26.445</v>
      </c>
      <c r="F4" s="18">
        <v>26.280000000000005</v>
      </c>
      <c r="G4" s="18">
        <v>32.516999999999996</v>
      </c>
      <c r="H4" s="18">
        <v>23.013000000000002</v>
      </c>
      <c r="I4" s="18">
        <v>35.835999999999999</v>
      </c>
      <c r="J4" s="18">
        <v>39.175999999999995</v>
      </c>
      <c r="K4" s="18">
        <v>20.575000000000003</v>
      </c>
      <c r="L4" s="18">
        <v>57.738000000000007</v>
      </c>
      <c r="M4" s="18">
        <v>112.203</v>
      </c>
      <c r="N4" s="18">
        <v>40.994</v>
      </c>
      <c r="O4" s="18">
        <v>75.003999999999991</v>
      </c>
      <c r="P4" s="18">
        <v>71.942999999999998</v>
      </c>
      <c r="Q4" s="18">
        <v>35.678999999999995</v>
      </c>
      <c r="R4" s="18">
        <v>7.0329999999999995</v>
      </c>
      <c r="S4" s="18">
        <v>6.8540000000000001</v>
      </c>
      <c r="T4" s="18">
        <v>5.2309999999999999</v>
      </c>
      <c r="U4" s="18">
        <v>5.3360000000000003</v>
      </c>
      <c r="V4" s="18">
        <v>47.007999999999996</v>
      </c>
      <c r="W4" s="18">
        <v>5.2859999999999996</v>
      </c>
      <c r="X4" s="18">
        <v>4.8</v>
      </c>
      <c r="Y4" s="18">
        <v>4.7829999999999995</v>
      </c>
      <c r="Z4" s="19"/>
      <c r="AA4" s="20">
        <f>SUM(B4:Z4)</f>
        <v>756.30200000000002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376.51</v>
      </c>
      <c r="C7" s="28">
        <v>150</v>
      </c>
      <c r="D7" s="28">
        <v>305.06</v>
      </c>
      <c r="E7" s="28">
        <v>294</v>
      </c>
      <c r="F7" s="28">
        <v>296</v>
      </c>
      <c r="G7" s="28">
        <v>319.92</v>
      </c>
      <c r="H7" s="28">
        <v>352.51</v>
      </c>
      <c r="I7" s="28">
        <v>392.5</v>
      </c>
      <c r="J7" s="28">
        <v>360.93</v>
      </c>
      <c r="K7" s="28">
        <v>262.89999999999998</v>
      </c>
      <c r="L7" s="28">
        <v>278.82</v>
      </c>
      <c r="M7" s="28">
        <v>271</v>
      </c>
      <c r="N7" s="28">
        <v>296.08</v>
      </c>
      <c r="O7" s="28">
        <v>292</v>
      </c>
      <c r="P7" s="28">
        <v>292</v>
      </c>
      <c r="Q7" s="28">
        <v>298.36</v>
      </c>
      <c r="R7" s="28">
        <v>155</v>
      </c>
      <c r="S7" s="28">
        <v>155</v>
      </c>
      <c r="T7" s="28">
        <v>150</v>
      </c>
      <c r="U7" s="28">
        <v>150</v>
      </c>
      <c r="V7" s="28">
        <v>476.69</v>
      </c>
      <c r="W7" s="28">
        <v>140</v>
      </c>
      <c r="X7" s="28">
        <v>140</v>
      </c>
      <c r="Y7" s="28">
        <v>150</v>
      </c>
      <c r="Z7" s="29"/>
      <c r="AA7" s="30">
        <f>IF(SUM(B7:Z7)&lt;&gt;0,AVERAGEIF(B7:Z7,"&lt;&gt;"""),"")</f>
        <v>264.80333333333328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>
        <v>29.138999999999999</v>
      </c>
      <c r="C13" s="52"/>
      <c r="D13" s="52"/>
      <c r="E13" s="52"/>
      <c r="F13" s="52"/>
      <c r="G13" s="52">
        <v>28.797999999999998</v>
      </c>
      <c r="H13" s="52">
        <v>16.033000000000001</v>
      </c>
      <c r="I13" s="52">
        <v>32</v>
      </c>
      <c r="J13" s="52">
        <v>32</v>
      </c>
      <c r="K13" s="52">
        <v>12.663</v>
      </c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>
        <v>38</v>
      </c>
      <c r="W13" s="52"/>
      <c r="X13" s="52"/>
      <c r="Y13" s="52"/>
      <c r="Z13" s="53"/>
      <c r="AA13" s="54">
        <f t="shared" si="0"/>
        <v>188.63300000000001</v>
      </c>
    </row>
    <row r="14" spans="1:27" ht="24.95" customHeight="1" x14ac:dyDescent="0.2">
      <c r="A14" s="55" t="s">
        <v>10</v>
      </c>
      <c r="B14" s="56">
        <v>0.2</v>
      </c>
      <c r="C14" s="57">
        <v>1.542</v>
      </c>
      <c r="D14" s="57"/>
      <c r="E14" s="57"/>
      <c r="F14" s="57"/>
      <c r="G14" s="57"/>
      <c r="H14" s="57">
        <v>3.2250000000000001</v>
      </c>
      <c r="I14" s="57">
        <v>0.04</v>
      </c>
      <c r="J14" s="57">
        <v>3.2880000000000003</v>
      </c>
      <c r="K14" s="57">
        <v>3.988</v>
      </c>
      <c r="L14" s="57"/>
      <c r="M14" s="57"/>
      <c r="N14" s="57"/>
      <c r="O14" s="57"/>
      <c r="P14" s="57"/>
      <c r="Q14" s="57"/>
      <c r="R14" s="57">
        <v>3.117</v>
      </c>
      <c r="S14" s="57">
        <v>2.92</v>
      </c>
      <c r="T14" s="57">
        <v>1.266</v>
      </c>
      <c r="U14" s="57">
        <v>1.4260000000000002</v>
      </c>
      <c r="V14" s="57">
        <v>5.8999999999999997E-2</v>
      </c>
      <c r="W14" s="57">
        <v>1.387</v>
      </c>
      <c r="X14" s="57">
        <v>0.93600000000000005</v>
      </c>
      <c r="Y14" s="57">
        <v>0.96399999999999997</v>
      </c>
      <c r="Z14" s="58"/>
      <c r="AA14" s="59">
        <f t="shared" si="0"/>
        <v>24.358000000000001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29.338999999999999</v>
      </c>
      <c r="C16" s="62">
        <f t="shared" ref="C16:Z16" si="1">IF(LEN(C$2)&gt;0,SUM(C10:C15),"")</f>
        <v>1.542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28.797999999999998</v>
      </c>
      <c r="H16" s="62">
        <f t="shared" si="1"/>
        <v>19.258000000000003</v>
      </c>
      <c r="I16" s="62">
        <f t="shared" si="1"/>
        <v>32.04</v>
      </c>
      <c r="J16" s="62">
        <f t="shared" si="1"/>
        <v>35.287999999999997</v>
      </c>
      <c r="K16" s="62">
        <f t="shared" si="1"/>
        <v>16.651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3.117</v>
      </c>
      <c r="S16" s="62">
        <f t="shared" si="1"/>
        <v>2.92</v>
      </c>
      <c r="T16" s="62">
        <f t="shared" si="1"/>
        <v>1.266</v>
      </c>
      <c r="U16" s="62">
        <f t="shared" si="1"/>
        <v>1.4260000000000002</v>
      </c>
      <c r="V16" s="62">
        <f t="shared" si="1"/>
        <v>38.058999999999997</v>
      </c>
      <c r="W16" s="62">
        <f t="shared" si="1"/>
        <v>1.387</v>
      </c>
      <c r="X16" s="62">
        <f t="shared" si="1"/>
        <v>0.93600000000000005</v>
      </c>
      <c r="Y16" s="62">
        <f t="shared" si="1"/>
        <v>0.96399999999999997</v>
      </c>
      <c r="Z16" s="63" t="str">
        <f t="shared" si="1"/>
        <v/>
      </c>
      <c r="AA16" s="64">
        <f>SUM(AA10:AA15)</f>
        <v>212.99100000000001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1.5</v>
      </c>
      <c r="R19" s="72">
        <v>1.5</v>
      </c>
      <c r="S19" s="72">
        <v>1.5</v>
      </c>
      <c r="T19" s="72">
        <v>1.5</v>
      </c>
      <c r="U19" s="72">
        <v>1.5</v>
      </c>
      <c r="V19" s="72">
        <v>1.5</v>
      </c>
      <c r="W19" s="72">
        <v>1.5</v>
      </c>
      <c r="X19" s="72">
        <v>1.5</v>
      </c>
      <c r="Y19" s="72">
        <v>1.5</v>
      </c>
      <c r="Z19" s="73"/>
      <c r="AA19" s="74">
        <f t="shared" ref="AA19:AA24" si="2">SUM(B19:Z19)</f>
        <v>36</v>
      </c>
    </row>
    <row r="20" spans="1:27" ht="24.95" customHeight="1" x14ac:dyDescent="0.2">
      <c r="A20" s="75" t="s">
        <v>15</v>
      </c>
      <c r="B20" s="76">
        <v>2</v>
      </c>
      <c r="C20" s="77">
        <v>2</v>
      </c>
      <c r="D20" s="77">
        <v>16.542999999999999</v>
      </c>
      <c r="E20" s="77">
        <v>11.404</v>
      </c>
      <c r="F20" s="77">
        <v>11.079000000000001</v>
      </c>
      <c r="G20" s="77">
        <v>2</v>
      </c>
      <c r="H20" s="77">
        <v>2</v>
      </c>
      <c r="I20" s="77">
        <v>2</v>
      </c>
      <c r="J20" s="77">
        <v>2</v>
      </c>
      <c r="K20" s="77">
        <v>2</v>
      </c>
      <c r="L20" s="77">
        <v>28.202000000000002</v>
      </c>
      <c r="M20" s="77">
        <v>52.756999999999998</v>
      </c>
      <c r="N20" s="77">
        <v>19.047999999999998</v>
      </c>
      <c r="O20" s="77">
        <v>32.923000000000002</v>
      </c>
      <c r="P20" s="77">
        <v>30.786999999999999</v>
      </c>
      <c r="Q20" s="77">
        <v>15.510999999999999</v>
      </c>
      <c r="R20" s="77">
        <v>2</v>
      </c>
      <c r="S20" s="77">
        <v>2</v>
      </c>
      <c r="T20" s="77">
        <v>2</v>
      </c>
      <c r="U20" s="77">
        <v>2</v>
      </c>
      <c r="V20" s="77">
        <v>5</v>
      </c>
      <c r="W20" s="77">
        <v>2</v>
      </c>
      <c r="X20" s="77">
        <v>2</v>
      </c>
      <c r="Y20" s="77">
        <v>2</v>
      </c>
      <c r="Z20" s="78"/>
      <c r="AA20" s="79">
        <f t="shared" si="2"/>
        <v>251.25399999999999</v>
      </c>
    </row>
    <row r="21" spans="1:27" ht="24.95" customHeight="1" x14ac:dyDescent="0.2">
      <c r="A21" s="75" t="s">
        <v>16</v>
      </c>
      <c r="B21" s="80"/>
      <c r="C21" s="81">
        <v>0.224</v>
      </c>
      <c r="D21" s="81">
        <v>16.420000000000002</v>
      </c>
      <c r="E21" s="81">
        <v>13.540999999999999</v>
      </c>
      <c r="F21" s="81">
        <v>13.701000000000001</v>
      </c>
      <c r="G21" s="81">
        <v>0.219</v>
      </c>
      <c r="H21" s="81">
        <v>0.255</v>
      </c>
      <c r="I21" s="81">
        <v>0.29599999999999999</v>
      </c>
      <c r="J21" s="81">
        <v>0.38800000000000001</v>
      </c>
      <c r="K21" s="81">
        <v>0.42399999999999999</v>
      </c>
      <c r="L21" s="81">
        <v>28.036000000000001</v>
      </c>
      <c r="M21" s="81">
        <v>57.946000000000005</v>
      </c>
      <c r="N21" s="81">
        <v>20.446000000000002</v>
      </c>
      <c r="O21" s="81">
        <v>40.581000000000003</v>
      </c>
      <c r="P21" s="81">
        <v>39.655999999999999</v>
      </c>
      <c r="Q21" s="81">
        <v>18.667999999999999</v>
      </c>
      <c r="R21" s="81">
        <v>0.41599999999999998</v>
      </c>
      <c r="S21" s="81">
        <v>0.434</v>
      </c>
      <c r="T21" s="81">
        <v>0.46500000000000002</v>
      </c>
      <c r="U21" s="81">
        <v>0.41</v>
      </c>
      <c r="V21" s="81">
        <v>2.4489999999999998</v>
      </c>
      <c r="W21" s="81">
        <v>0.39900000000000002</v>
      </c>
      <c r="X21" s="81">
        <v>0.36399999999999999</v>
      </c>
      <c r="Y21" s="81">
        <v>0.31900000000000001</v>
      </c>
      <c r="Z21" s="78"/>
      <c r="AA21" s="79">
        <f t="shared" si="2"/>
        <v>256.05700000000007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3.5</v>
      </c>
      <c r="C25" s="88">
        <f t="shared" si="3"/>
        <v>3.7240000000000002</v>
      </c>
      <c r="D25" s="88">
        <f t="shared" si="3"/>
        <v>34.463000000000001</v>
      </c>
      <c r="E25" s="88">
        <f t="shared" si="3"/>
        <v>26.445</v>
      </c>
      <c r="F25" s="88">
        <f t="shared" si="3"/>
        <v>26.28</v>
      </c>
      <c r="G25" s="88">
        <f t="shared" si="3"/>
        <v>3.7189999999999999</v>
      </c>
      <c r="H25" s="88">
        <f t="shared" si="3"/>
        <v>3.7549999999999999</v>
      </c>
      <c r="I25" s="88">
        <f t="shared" si="3"/>
        <v>3.7959999999999998</v>
      </c>
      <c r="J25" s="88">
        <f t="shared" si="3"/>
        <v>3.8879999999999999</v>
      </c>
      <c r="K25" s="88">
        <f t="shared" si="3"/>
        <v>3.9239999999999999</v>
      </c>
      <c r="L25" s="88">
        <f t="shared" si="3"/>
        <v>57.738</v>
      </c>
      <c r="M25" s="88">
        <f t="shared" si="3"/>
        <v>112.203</v>
      </c>
      <c r="N25" s="88">
        <f t="shared" si="3"/>
        <v>40.994</v>
      </c>
      <c r="O25" s="88">
        <f t="shared" si="3"/>
        <v>75.004000000000005</v>
      </c>
      <c r="P25" s="88">
        <f t="shared" si="3"/>
        <v>71.942999999999998</v>
      </c>
      <c r="Q25" s="88">
        <f t="shared" si="3"/>
        <v>35.679000000000002</v>
      </c>
      <c r="R25" s="88">
        <f t="shared" si="3"/>
        <v>3.9159999999999999</v>
      </c>
      <c r="S25" s="88">
        <f t="shared" si="3"/>
        <v>3.9340000000000002</v>
      </c>
      <c r="T25" s="88">
        <f t="shared" si="3"/>
        <v>3.9649999999999999</v>
      </c>
      <c r="U25" s="88">
        <f t="shared" si="3"/>
        <v>3.91</v>
      </c>
      <c r="V25" s="88">
        <f t="shared" si="3"/>
        <v>8.9489999999999998</v>
      </c>
      <c r="W25" s="88">
        <f t="shared" si="3"/>
        <v>3.899</v>
      </c>
      <c r="X25" s="88">
        <f t="shared" si="3"/>
        <v>3.8639999999999999</v>
      </c>
      <c r="Y25" s="88">
        <f t="shared" si="3"/>
        <v>3.819</v>
      </c>
      <c r="Z25" s="89">
        <f t="shared" si="3"/>
        <v>0</v>
      </c>
      <c r="AA25" s="90">
        <f t="shared" si="3"/>
        <v>543.31100000000015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32.838999999999999</v>
      </c>
      <c r="C29" s="77">
        <v>5.266</v>
      </c>
      <c r="D29" s="77">
        <v>34.463000000000001</v>
      </c>
      <c r="E29" s="77">
        <v>26.445</v>
      </c>
      <c r="F29" s="77">
        <v>26.28</v>
      </c>
      <c r="G29" s="77">
        <v>32.517000000000003</v>
      </c>
      <c r="H29" s="77">
        <v>23.013000000000002</v>
      </c>
      <c r="I29" s="77">
        <v>35.835999999999999</v>
      </c>
      <c r="J29" s="77">
        <v>39.176000000000002</v>
      </c>
      <c r="K29" s="77">
        <v>20.574999999999999</v>
      </c>
      <c r="L29" s="77">
        <v>57.738</v>
      </c>
      <c r="M29" s="77">
        <v>112.203</v>
      </c>
      <c r="N29" s="77">
        <v>40.994</v>
      </c>
      <c r="O29" s="77">
        <v>75.004000000000005</v>
      </c>
      <c r="P29" s="77">
        <v>71.942999999999998</v>
      </c>
      <c r="Q29" s="77">
        <v>35.679000000000002</v>
      </c>
      <c r="R29" s="77">
        <v>7.0330000000000004</v>
      </c>
      <c r="S29" s="77">
        <v>6.8540000000000001</v>
      </c>
      <c r="T29" s="77">
        <v>5.2309999999999999</v>
      </c>
      <c r="U29" s="77">
        <v>5.3360000000000003</v>
      </c>
      <c r="V29" s="77">
        <v>47.008000000000003</v>
      </c>
      <c r="W29" s="77">
        <v>5.2859999999999996</v>
      </c>
      <c r="X29" s="77">
        <v>4.8</v>
      </c>
      <c r="Y29" s="77">
        <v>4.7830000000000004</v>
      </c>
      <c r="Z29" s="78"/>
      <c r="AA29" s="79">
        <f>SUM(B29:Z29)</f>
        <v>756.30200000000002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32.838999999999999</v>
      </c>
      <c r="C31" s="62">
        <f t="shared" si="4"/>
        <v>5.266</v>
      </c>
      <c r="D31" s="62">
        <f t="shared" si="4"/>
        <v>34.463000000000001</v>
      </c>
      <c r="E31" s="62">
        <f t="shared" si="4"/>
        <v>26.445</v>
      </c>
      <c r="F31" s="62">
        <f t="shared" si="4"/>
        <v>26.28</v>
      </c>
      <c r="G31" s="62">
        <f t="shared" si="4"/>
        <v>32.517000000000003</v>
      </c>
      <c r="H31" s="62">
        <f t="shared" si="4"/>
        <v>23.013000000000002</v>
      </c>
      <c r="I31" s="62">
        <f t="shared" si="4"/>
        <v>35.835999999999999</v>
      </c>
      <c r="J31" s="62">
        <f t="shared" si="4"/>
        <v>39.176000000000002</v>
      </c>
      <c r="K31" s="62">
        <f t="shared" si="4"/>
        <v>20.574999999999999</v>
      </c>
      <c r="L31" s="62">
        <f t="shared" si="4"/>
        <v>57.738</v>
      </c>
      <c r="M31" s="62">
        <f t="shared" si="4"/>
        <v>112.203</v>
      </c>
      <c r="N31" s="62">
        <f t="shared" si="4"/>
        <v>40.994</v>
      </c>
      <c r="O31" s="62">
        <f t="shared" si="4"/>
        <v>75.004000000000005</v>
      </c>
      <c r="P31" s="62">
        <f t="shared" si="4"/>
        <v>71.942999999999998</v>
      </c>
      <c r="Q31" s="62">
        <f t="shared" si="4"/>
        <v>35.679000000000002</v>
      </c>
      <c r="R31" s="62">
        <f t="shared" si="4"/>
        <v>7.0330000000000004</v>
      </c>
      <c r="S31" s="62">
        <f t="shared" si="4"/>
        <v>6.8540000000000001</v>
      </c>
      <c r="T31" s="62">
        <f t="shared" si="4"/>
        <v>5.2309999999999999</v>
      </c>
      <c r="U31" s="62">
        <f t="shared" si="4"/>
        <v>5.3360000000000003</v>
      </c>
      <c r="V31" s="62">
        <f t="shared" si="4"/>
        <v>47.008000000000003</v>
      </c>
      <c r="W31" s="62">
        <f t="shared" si="4"/>
        <v>5.2859999999999996</v>
      </c>
      <c r="X31" s="62">
        <f t="shared" si="4"/>
        <v>4.8</v>
      </c>
      <c r="Y31" s="62">
        <f t="shared" si="4"/>
        <v>4.7830000000000004</v>
      </c>
      <c r="Z31" s="63">
        <f t="shared" si="4"/>
        <v>0</v>
      </c>
      <c r="AA31" s="64">
        <f t="shared" si="4"/>
        <v>756.30200000000002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32.838999999999999</v>
      </c>
      <c r="C51" s="88">
        <f t="shared" si="10"/>
        <v>5.266</v>
      </c>
      <c r="D51" s="88">
        <f t="shared" si="10"/>
        <v>34.463000000000001</v>
      </c>
      <c r="E51" s="88">
        <f t="shared" si="10"/>
        <v>26.445</v>
      </c>
      <c r="F51" s="88">
        <f t="shared" si="10"/>
        <v>26.28</v>
      </c>
      <c r="G51" s="88">
        <f t="shared" si="10"/>
        <v>32.516999999999996</v>
      </c>
      <c r="H51" s="88">
        <f t="shared" si="10"/>
        <v>23.013000000000002</v>
      </c>
      <c r="I51" s="88">
        <f t="shared" si="10"/>
        <v>35.835999999999999</v>
      </c>
      <c r="J51" s="88">
        <f t="shared" si="10"/>
        <v>39.175999999999995</v>
      </c>
      <c r="K51" s="88">
        <f t="shared" si="10"/>
        <v>20.574999999999999</v>
      </c>
      <c r="L51" s="88">
        <f t="shared" si="10"/>
        <v>57.738</v>
      </c>
      <c r="M51" s="88">
        <f t="shared" si="10"/>
        <v>112.203</v>
      </c>
      <c r="N51" s="88">
        <f t="shared" si="10"/>
        <v>40.994</v>
      </c>
      <c r="O51" s="88">
        <f t="shared" si="10"/>
        <v>75.004000000000005</v>
      </c>
      <c r="P51" s="88">
        <f t="shared" si="10"/>
        <v>71.942999999999998</v>
      </c>
      <c r="Q51" s="88">
        <f t="shared" si="10"/>
        <v>35.679000000000002</v>
      </c>
      <c r="R51" s="88">
        <f t="shared" si="10"/>
        <v>7.0329999999999995</v>
      </c>
      <c r="S51" s="88">
        <f t="shared" si="10"/>
        <v>6.8540000000000001</v>
      </c>
      <c r="T51" s="88">
        <f t="shared" si="10"/>
        <v>5.2309999999999999</v>
      </c>
      <c r="U51" s="88">
        <f t="shared" si="10"/>
        <v>5.3360000000000003</v>
      </c>
      <c r="V51" s="88">
        <f t="shared" si="10"/>
        <v>47.007999999999996</v>
      </c>
      <c r="W51" s="88">
        <f t="shared" si="10"/>
        <v>5.2859999999999996</v>
      </c>
      <c r="X51" s="88">
        <f t="shared" si="10"/>
        <v>4.8</v>
      </c>
      <c r="Y51" s="88">
        <f t="shared" si="10"/>
        <v>4.7829999999999995</v>
      </c>
      <c r="Z51" s="89">
        <f t="shared" si="10"/>
        <v>0</v>
      </c>
      <c r="AA51" s="105">
        <f>SUM(B51:Z51)</f>
        <v>756.30200000000002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>
        <v>-32.5</v>
      </c>
      <c r="W4" s="18"/>
      <c r="X4" s="18"/>
      <c r="Y4" s="18"/>
      <c r="Z4" s="19"/>
      <c r="AA4" s="112">
        <f>SUM(B4:Z4)</f>
        <v>-32.5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376.51</v>
      </c>
      <c r="C7" s="118">
        <v>150</v>
      </c>
      <c r="D7" s="118">
        <v>305.06</v>
      </c>
      <c r="E7" s="118">
        <v>294</v>
      </c>
      <c r="F7" s="118">
        <v>296</v>
      </c>
      <c r="G7" s="118">
        <v>319.92</v>
      </c>
      <c r="H7" s="118">
        <v>352.51</v>
      </c>
      <c r="I7" s="118">
        <v>392.5</v>
      </c>
      <c r="J7" s="118">
        <v>360.93</v>
      </c>
      <c r="K7" s="118">
        <v>262.89999999999998</v>
      </c>
      <c r="L7" s="118">
        <v>278.82</v>
      </c>
      <c r="M7" s="118">
        <v>271</v>
      </c>
      <c r="N7" s="118">
        <v>296.08</v>
      </c>
      <c r="O7" s="118">
        <v>292</v>
      </c>
      <c r="P7" s="118">
        <v>292</v>
      </c>
      <c r="Q7" s="118">
        <v>298.36</v>
      </c>
      <c r="R7" s="118">
        <v>155</v>
      </c>
      <c r="S7" s="118">
        <v>155</v>
      </c>
      <c r="T7" s="118">
        <v>150</v>
      </c>
      <c r="U7" s="118">
        <v>150</v>
      </c>
      <c r="V7" s="118">
        <v>476.69</v>
      </c>
      <c r="W7" s="118">
        <v>140</v>
      </c>
      <c r="X7" s="118">
        <v>140</v>
      </c>
      <c r="Y7" s="118">
        <v>150</v>
      </c>
      <c r="Z7" s="119"/>
      <c r="AA7" s="120">
        <f>IF(SUM(B7:Z7)&lt;&gt;0,AVERAGEIF(B7:Z7,"&lt;&gt;"""),"")</f>
        <v>264.80333333333328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>
        <v>32.5</v>
      </c>
      <c r="W15" s="134"/>
      <c r="X15" s="134"/>
      <c r="Y15" s="134"/>
      <c r="Z15" s="132"/>
      <c r="AA15" s="133">
        <f t="shared" si="0"/>
        <v>32.5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32.5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32.5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2022-07-11T20:20:18Z</dcterms:created>
  <dcterms:modified xsi:type="dcterms:W3CDTF">2022-07-11T20:20:20Z</dcterms:modified>
</cp:coreProperties>
</file>