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<sst xmlns="http://schemas.openxmlformats.org/spreadsheetml/2006/main" count="117" uniqueCount="53">
  <si>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09/07/2022 23:14:46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</si>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</sst>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2.4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3.0790000000000002</c:v>
                </c:pt>
                <c:pt idx="4">
                  <c:v>1.0509999999999999</c:v>
                </c:pt>
                <c:pt idx="5">
                  <c:v>1.8219999999999998</c:v>
                </c:pt>
                <c:pt idx="6">
                  <c:v>22.596</c:v>
                </c:pt>
                <c:pt idx="7">
                  <c:v>29.245000000000001</c:v>
                </c:pt>
                <c:pt idx="8">
                  <c:v>26.018999999999998</c:v>
                </c:pt>
                <c:pt idx="9">
                  <c:v>15.64</c:v>
                </c:pt>
                <c:pt idx="10">
                  <c:v>18.542000000000002</c:v>
                </c:pt>
                <c:pt idx="11">
                  <c:v>14.526999999999999</c:v>
                </c:pt>
                <c:pt idx="12">
                  <c:v>12.877999999999998</c:v>
                </c:pt>
                <c:pt idx="13">
                  <c:v>18.323999999999998</c:v>
                </c:pt>
                <c:pt idx="14">
                  <c:v>25.713000000000001</c:v>
                </c:pt>
                <c:pt idx="15">
                  <c:v>2.036</c:v>
                </c:pt>
                <c:pt idx="16">
                  <c:v>10.729999999999999</c:v>
                </c:pt>
                <c:pt idx="17">
                  <c:v>1.4389999999999998</c:v>
                </c:pt>
                <c:pt idx="18">
                  <c:v>1.8069999999999999</c:v>
                </c:pt>
                <c:pt idx="19">
                  <c:v>1.5</c:v>
                </c:pt>
                <c:pt idx="20">
                  <c:v>2.6850000000000001</c:v>
                </c:pt>
                <c:pt idx="21">
                  <c:v>3.274</c:v>
                </c:pt>
                <c:pt idx="22">
                  <c:v>4.1340000000000003</c:v>
                </c:pt>
                <c:pt idx="23">
                  <c:v>3.3730000000000002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5268688"/>
        <c:axId val="4052690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3.3</c:v>
                </c:pt>
                <c:pt idx="1">
                  <c:v>66.593999999999994</c:v>
                </c:pt>
                <c:pt idx="2">
                  <c:v>52.984000000000002</c:v>
                </c:pt>
                <c:pt idx="3">
                  <c:v>47.82</c:v>
                </c:pt>
                <c:pt idx="4">
                  <c:v>49.827999999999996</c:v>
                </c:pt>
                <c:pt idx="5">
                  <c:v>60.101999999999997</c:v>
                </c:pt>
                <c:pt idx="6">
                  <c:v>39.056999999999995</c:v>
                </c:pt>
                <c:pt idx="7">
                  <c:v>50.192</c:v>
                </c:pt>
                <c:pt idx="8">
                  <c:v>42.109000000000002</c:v>
                </c:pt>
                <c:pt idx="9">
                  <c:v>37.467000000000006</c:v>
                </c:pt>
                <c:pt idx="10">
                  <c:v>43.215000000000003</c:v>
                </c:pt>
                <c:pt idx="11">
                  <c:v>41.543999999999997</c:v>
                </c:pt>
                <c:pt idx="12">
                  <c:v>18.988</c:v>
                </c:pt>
                <c:pt idx="13">
                  <c:v>18.869</c:v>
                </c:pt>
                <c:pt idx="14">
                  <c:v>27.1</c:v>
                </c:pt>
                <c:pt idx="15">
                  <c:v>4.4469999999999992</c:v>
                </c:pt>
                <c:pt idx="16">
                  <c:v>10.721</c:v>
                </c:pt>
                <c:pt idx="17">
                  <c:v>1.6679999999999999</c:v>
                </c:pt>
                <c:pt idx="18">
                  <c:v>1.8070000000000002</c:v>
                </c:pt>
                <c:pt idx="19">
                  <c:v>1.5</c:v>
                </c:pt>
                <c:pt idx="20">
                  <c:v>2.6850000000000001</c:v>
                </c:pt>
                <c:pt idx="21">
                  <c:v>3.274</c:v>
                </c:pt>
                <c:pt idx="22">
                  <c:v>4.1340000000000003</c:v>
                </c:pt>
                <c:pt idx="23">
                  <c:v>3.3730000000000002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5268688"/>
        <c:axId val="4052690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86.1</c:v>
                </c:pt>
                <c:pt idx="1">
                  <c:v>55.19</c:v>
                </c:pt>
                <c:pt idx="2">
                  <c:v>61.4</c:v>
                </c:pt>
                <c:pt idx="3">
                  <c:v>60.97</c:v>
                </c:pt>
                <c:pt idx="4">
                  <c:v>59.14</c:v>
                </c:pt>
                <c:pt idx="5">
                  <c:v>53.71</c:v>
                </c:pt>
                <c:pt idx="6">
                  <c:v>363.61</c:v>
                </c:pt>
                <c:pt idx="7">
                  <c:v>341.87</c:v>
                </c:pt>
                <c:pt idx="8">
                  <c:v>167.3</c:v>
                </c:pt>
                <c:pt idx="9">
                  <c:v>136.82</c:v>
                </c:pt>
                <c:pt idx="10">
                  <c:v>113.99</c:v>
                </c:pt>
                <c:pt idx="11">
                  <c:v>96.61</c:v>
                </c:pt>
                <c:pt idx="12">
                  <c:v>145.32</c:v>
                </c:pt>
                <c:pt idx="13">
                  <c:v>119.15</c:v>
                </c:pt>
                <c:pt idx="14">
                  <c:v>103.6</c:v>
                </c:pt>
                <c:pt idx="15">
                  <c:v>84.92</c:v>
                </c:pt>
                <c:pt idx="16">
                  <c:v>238.07</c:v>
                </c:pt>
                <c:pt idx="17">
                  <c:v>86</c:v>
                </c:pt>
                <c:pt idx="18">
                  <c:v>86</c:v>
                </c:pt>
                <c:pt idx="19">
                  <c:v>86</c:v>
                </c:pt>
                <c:pt idx="20">
                  <c:v>86</c:v>
                </c:pt>
                <c:pt idx="21">
                  <c:v>86</c:v>
                </c:pt>
                <c:pt idx="22">
                  <c:v>83.9</c:v>
                </c:pt>
                <c:pt idx="23">
                  <c:v>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5269864"/>
        <c:axId val="405269472"/>
      </c:lineChart>
      <c:catAx>
        <c:axId val="4052686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269080"/>
        <c:crosses val="autoZero"/>
        <c:auto val="1"/>
        <c:lblAlgn val="ctr"/>
        <c:lblOffset val="100"/>
        <c:noMultiLvlLbl val="0"/>
      </c:catAx>
      <c:valAx>
        <c:axId val="405269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268688"/>
        <c:crosses val="autoZero"/>
        <c:crossBetween val="between"/>
      </c:valAx>
      <c:valAx>
        <c:axId val="4052694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269864"/>
        <c:crosses val="max"/>
        <c:crossBetween val="between"/>
      </c:valAx>
      <c:catAx>
        <c:axId val="4052698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5269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3.3000000000000003</v>
      </c>
      <c r="C4" s="18">
        <v>66.593999999999994</v>
      </c>
      <c r="D4" s="18">
        <v>52.984000000000002</v>
      </c>
      <c r="E4" s="18">
        <v>47.819999999999993</v>
      </c>
      <c r="F4" s="18">
        <v>49.828000000000003</v>
      </c>
      <c r="G4" s="18">
        <v>60.102000000000004</v>
      </c>
      <c r="H4" s="18">
        <v>39.025000000000006</v>
      </c>
      <c r="I4" s="18">
        <v>50.200999999999993</v>
      </c>
      <c r="J4" s="18">
        <v>42.108999999999995</v>
      </c>
      <c r="K4" s="18">
        <v>37.451999999999998</v>
      </c>
      <c r="L4" s="18">
        <v>43.208999999999996</v>
      </c>
      <c r="M4" s="18">
        <v>41.528999999999989</v>
      </c>
      <c r="N4" s="18">
        <v>18.968</v>
      </c>
      <c r="O4" s="18">
        <v>18.89</v>
      </c>
      <c r="P4" s="18">
        <v>27.108000000000004</v>
      </c>
      <c r="Q4" s="18">
        <v>4.4359999999999999</v>
      </c>
      <c r="R4" s="18">
        <v>10.729999999999999</v>
      </c>
      <c r="S4" s="18">
        <v>1.6679999999999999</v>
      </c>
      <c r="T4" s="18">
        <v>1.8069999999999999</v>
      </c>
      <c r="U4" s="18">
        <v>1.5</v>
      </c>
      <c r="V4" s="18">
        <v>2.6850000000000001</v>
      </c>
      <c r="W4" s="18">
        <v>3.274</v>
      </c>
      <c r="X4" s="18">
        <v>4.1340000000000003</v>
      </c>
      <c r="Y4" s="18">
        <v>3.3730000000000002</v>
      </c>
      <c r="Z4" s="19"/>
      <c r="AA4" s="20">
        <f>SUM(B4:Z4)</f>
        <v>632.726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86.1</v>
      </c>
      <c r="C7" s="28">
        <v>55.19</v>
      </c>
      <c r="D7" s="28">
        <v>61.4</v>
      </c>
      <c r="E7" s="28">
        <v>60.97</v>
      </c>
      <c r="F7" s="28">
        <v>59.14</v>
      </c>
      <c r="G7" s="28">
        <v>53.71</v>
      </c>
      <c r="H7" s="28">
        <v>363.61</v>
      </c>
      <c r="I7" s="28">
        <v>341.87</v>
      </c>
      <c r="J7" s="28">
        <v>167.3</v>
      </c>
      <c r="K7" s="28">
        <v>136.82</v>
      </c>
      <c r="L7" s="28">
        <v>113.99</v>
      </c>
      <c r="M7" s="28">
        <v>96.61</v>
      </c>
      <c r="N7" s="28">
        <v>145.32</v>
      </c>
      <c r="O7" s="28">
        <v>119.15</v>
      </c>
      <c r="P7" s="28">
        <v>103.6</v>
      </c>
      <c r="Q7" s="28">
        <v>84.92</v>
      </c>
      <c r="R7" s="28">
        <v>238.07</v>
      </c>
      <c r="S7" s="28">
        <v>86</v>
      </c>
      <c r="T7" s="28">
        <v>86</v>
      </c>
      <c r="U7" s="28">
        <v>86</v>
      </c>
      <c r="V7" s="28">
        <v>86</v>
      </c>
      <c r="W7" s="28">
        <v>86</v>
      </c>
      <c r="X7" s="28">
        <v>83.9</v>
      </c>
      <c r="Y7" s="28">
        <v>85</v>
      </c>
      <c r="Z7" s="29"/>
      <c r="AA7" s="30">
        <f>IF(SUM(B7:Z7)&lt;&gt;0,AVERAGEIF(B7:Z7,"&lt;&gt;"""),"")</f>
        <v>120.27791666666666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3.0790000000000002</v>
      </c>
      <c r="C14" s="57"/>
      <c r="D14" s="57"/>
      <c r="E14" s="57"/>
      <c r="F14" s="57">
        <v>1.0509999999999999</v>
      </c>
      <c r="G14" s="57">
        <v>1.8219999999999998</v>
      </c>
      <c r="H14" s="57">
        <v>22.596</v>
      </c>
      <c r="I14" s="57">
        <v>29.245000000000001</v>
      </c>
      <c r="J14" s="57">
        <v>26.018999999999998</v>
      </c>
      <c r="K14" s="57">
        <v>15.64</v>
      </c>
      <c r="L14" s="57">
        <v>18.542000000000002</v>
      </c>
      <c r="M14" s="57">
        <v>14.526999999999999</v>
      </c>
      <c r="N14" s="57">
        <v>12.877999999999998</v>
      </c>
      <c r="O14" s="57">
        <v>18.323999999999998</v>
      </c>
      <c r="P14" s="57">
        <v>25.713000000000001</v>
      </c>
      <c r="Q14" s="57">
        <v>2.036</v>
      </c>
      <c r="R14" s="57">
        <v>10.729999999999999</v>
      </c>
      <c r="S14" s="57">
        <v>1.4389999999999998</v>
      </c>
      <c r="T14" s="57">
        <v>1.8069999999999999</v>
      </c>
      <c r="U14" s="57">
        <v>1.5</v>
      </c>
      <c r="V14" s="57">
        <v>2.6850000000000001</v>
      </c>
      <c r="W14" s="57">
        <v>3.274</v>
      </c>
      <c r="X14" s="57">
        <v>4.1340000000000003</v>
      </c>
      <c r="Y14" s="57">
        <v>3.3730000000000002</v>
      </c>
      <c r="Z14" s="58"/>
      <c r="AA14" s="59">
        <f t="shared" si="0"/>
        <v>220.41399999999999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3.0790000000000002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1.0509999999999999</v>
      </c>
      <c r="G16" s="62">
        <f t="shared" si="1"/>
        <v>1.8219999999999998</v>
      </c>
      <c r="H16" s="62">
        <f t="shared" si="1"/>
        <v>22.596</v>
      </c>
      <c r="I16" s="62">
        <f t="shared" si="1"/>
        <v>29.245000000000001</v>
      </c>
      <c r="J16" s="62">
        <f t="shared" si="1"/>
        <v>26.018999999999998</v>
      </c>
      <c r="K16" s="62">
        <f t="shared" si="1"/>
        <v>15.64</v>
      </c>
      <c r="L16" s="62">
        <f t="shared" si="1"/>
        <v>18.542000000000002</v>
      </c>
      <c r="M16" s="62">
        <f t="shared" si="1"/>
        <v>14.526999999999999</v>
      </c>
      <c r="N16" s="62">
        <f t="shared" si="1"/>
        <v>12.877999999999998</v>
      </c>
      <c r="O16" s="62">
        <f t="shared" si="1"/>
        <v>18.323999999999998</v>
      </c>
      <c r="P16" s="62">
        <f t="shared" si="1"/>
        <v>25.713000000000001</v>
      </c>
      <c r="Q16" s="62">
        <f t="shared" si="1"/>
        <v>2.036</v>
      </c>
      <c r="R16" s="62">
        <f t="shared" si="1"/>
        <v>10.729999999999999</v>
      </c>
      <c r="S16" s="62">
        <f t="shared" si="1"/>
        <v>1.4389999999999998</v>
      </c>
      <c r="T16" s="62">
        <f t="shared" si="1"/>
        <v>1.8069999999999999</v>
      </c>
      <c r="U16" s="62">
        <f t="shared" si="1"/>
        <v>1.5</v>
      </c>
      <c r="V16" s="62">
        <f t="shared" si="1"/>
        <v>2.6850000000000001</v>
      </c>
      <c r="W16" s="62">
        <f t="shared" si="1"/>
        <v>3.274</v>
      </c>
      <c r="X16" s="62">
        <f t="shared" si="1"/>
        <v>4.1340000000000003</v>
      </c>
      <c r="Y16" s="62">
        <f t="shared" si="1"/>
        <v>3.3730000000000002</v>
      </c>
      <c r="Z16" s="63" t="str">
        <f t="shared" si="1"/>
        <v/>
      </c>
      <c r="AA16" s="64">
        <f>SUM(AA10:AA15)</f>
        <v>220.41399999999999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34.238999999999997</v>
      </c>
      <c r="D20" s="77">
        <v>28.178999999999998</v>
      </c>
      <c r="E20" s="77">
        <v>25.99</v>
      </c>
      <c r="F20" s="77">
        <v>27.638000000000002</v>
      </c>
      <c r="G20" s="77">
        <v>35.289000000000001</v>
      </c>
      <c r="H20" s="77">
        <v>7.0730000000000004</v>
      </c>
      <c r="I20" s="77">
        <v>7.3789999999999996</v>
      </c>
      <c r="J20" s="77">
        <v>5.9779999999999998</v>
      </c>
      <c r="K20" s="77">
        <v>7.806</v>
      </c>
      <c r="L20" s="77">
        <v>7.915</v>
      </c>
      <c r="M20" s="77">
        <v>7.9210000000000003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195.40699999999998</v>
      </c>
    </row>
    <row r="21" spans="1:27" ht="24.95" customHeight="1" x14ac:dyDescent="0.2">
      <c r="A21" s="75" t="s">
        <v>16</v>
      </c>
      <c r="B21" s="80">
        <v>0.221</v>
      </c>
      <c r="C21" s="81">
        <v>32.354999999999997</v>
      </c>
      <c r="D21" s="81">
        <v>24.805</v>
      </c>
      <c r="E21" s="81">
        <v>21.83</v>
      </c>
      <c r="F21" s="81">
        <v>21.138999999999999</v>
      </c>
      <c r="G21" s="81">
        <v>22.991</v>
      </c>
      <c r="H21" s="81">
        <v>9.3559999999999999</v>
      </c>
      <c r="I21" s="81">
        <v>13.576999999999998</v>
      </c>
      <c r="J21" s="81">
        <v>10.112</v>
      </c>
      <c r="K21" s="81">
        <v>14.006</v>
      </c>
      <c r="L21" s="81">
        <v>16.751999999999999</v>
      </c>
      <c r="M21" s="81">
        <v>19.081</v>
      </c>
      <c r="N21" s="81">
        <v>6.09</v>
      </c>
      <c r="O21" s="81">
        <v>0.56600000000000006</v>
      </c>
      <c r="P21" s="81">
        <v>1.395</v>
      </c>
      <c r="Q21" s="81"/>
      <c r="R21" s="81"/>
      <c r="S21" s="81">
        <v>0.22900000000000001</v>
      </c>
      <c r="T21" s="81"/>
      <c r="U21" s="81"/>
      <c r="V21" s="81"/>
      <c r="W21" s="81"/>
      <c r="X21" s="81"/>
      <c r="Y21" s="81"/>
      <c r="Z21" s="78"/>
      <c r="AA21" s="79">
        <f t="shared" si="2"/>
        <v>214.505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0.221</v>
      </c>
      <c r="C25" s="88">
        <f t="shared" ref="C25:Z25" si="3">IF(LEN(C$2)&gt;0,SUM(C19:C24),"")</f>
        <v>66.593999999999994</v>
      </c>
      <c r="D25" s="88">
        <f t="shared" si="3"/>
        <v>52.983999999999995</v>
      </c>
      <c r="E25" s="88">
        <f t="shared" si="3"/>
        <v>47.819999999999993</v>
      </c>
      <c r="F25" s="88">
        <f t="shared" si="3"/>
        <v>48.777000000000001</v>
      </c>
      <c r="G25" s="88">
        <f t="shared" si="3"/>
        <v>58.28</v>
      </c>
      <c r="H25" s="88">
        <f t="shared" si="3"/>
        <v>16.429000000000002</v>
      </c>
      <c r="I25" s="88">
        <f t="shared" si="3"/>
        <v>20.955999999999996</v>
      </c>
      <c r="J25" s="88">
        <f t="shared" si="3"/>
        <v>16.09</v>
      </c>
      <c r="K25" s="88">
        <f t="shared" si="3"/>
        <v>21.812000000000001</v>
      </c>
      <c r="L25" s="88">
        <f t="shared" si="3"/>
        <v>24.666999999999998</v>
      </c>
      <c r="M25" s="88">
        <f t="shared" si="3"/>
        <v>27.001999999999999</v>
      </c>
      <c r="N25" s="88">
        <f t="shared" si="3"/>
        <v>6.09</v>
      </c>
      <c r="O25" s="88">
        <f t="shared" si="3"/>
        <v>0.56600000000000006</v>
      </c>
      <c r="P25" s="88">
        <f t="shared" si="3"/>
        <v>1.395</v>
      </c>
      <c r="Q25" s="88">
        <f t="shared" si="3"/>
        <v>0</v>
      </c>
      <c r="R25" s="88">
        <f t="shared" si="3"/>
        <v>0</v>
      </c>
      <c r="S25" s="88">
        <f t="shared" si="3"/>
        <v>0.22900000000000001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409.91199999999998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3.3</v>
      </c>
      <c r="C29" s="77">
        <v>66.593999999999994</v>
      </c>
      <c r="D29" s="77">
        <v>52.984000000000002</v>
      </c>
      <c r="E29" s="77">
        <v>47.82</v>
      </c>
      <c r="F29" s="77">
        <v>49.828000000000003</v>
      </c>
      <c r="G29" s="77">
        <v>60.101999999999997</v>
      </c>
      <c r="H29" s="77">
        <v>39.024999999999999</v>
      </c>
      <c r="I29" s="77">
        <v>50.201000000000001</v>
      </c>
      <c r="J29" s="77">
        <v>42.109000000000002</v>
      </c>
      <c r="K29" s="77">
        <v>37.451999999999998</v>
      </c>
      <c r="L29" s="77">
        <v>43.209000000000003</v>
      </c>
      <c r="M29" s="77">
        <v>41.529000000000003</v>
      </c>
      <c r="N29" s="77">
        <v>18.968</v>
      </c>
      <c r="O29" s="77">
        <v>18.89</v>
      </c>
      <c r="P29" s="77">
        <v>27.108000000000001</v>
      </c>
      <c r="Q29" s="77">
        <v>2.036</v>
      </c>
      <c r="R29" s="77">
        <v>10.73</v>
      </c>
      <c r="S29" s="77">
        <v>1.6679999999999999</v>
      </c>
      <c r="T29" s="77">
        <v>1.8069999999999999</v>
      </c>
      <c r="U29" s="77">
        <v>1.5</v>
      </c>
      <c r="V29" s="77">
        <v>2.6850000000000001</v>
      </c>
      <c r="W29" s="77">
        <v>3.274</v>
      </c>
      <c r="X29" s="77">
        <v>4.1340000000000003</v>
      </c>
      <c r="Y29" s="77">
        <v>3.3730000000000002</v>
      </c>
      <c r="Z29" s="78"/>
      <c r="AA29" s="79">
        <f>SUM(B29:Z29)</f>
        <v>630.32599999999991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3.3</v>
      </c>
      <c r="C31" s="62">
        <f t="shared" ref="C31:Z31" si="4">IF(LEN(C$2)&gt;0,SUM(C28:C30),"")</f>
        <v>66.593999999999994</v>
      </c>
      <c r="D31" s="62">
        <f t="shared" si="4"/>
        <v>52.984000000000002</v>
      </c>
      <c r="E31" s="62">
        <f t="shared" si="4"/>
        <v>47.82</v>
      </c>
      <c r="F31" s="62">
        <f t="shared" si="4"/>
        <v>49.828000000000003</v>
      </c>
      <c r="G31" s="62">
        <f t="shared" si="4"/>
        <v>60.101999999999997</v>
      </c>
      <c r="H31" s="62">
        <f t="shared" si="4"/>
        <v>39.024999999999999</v>
      </c>
      <c r="I31" s="62">
        <f t="shared" si="4"/>
        <v>50.201000000000001</v>
      </c>
      <c r="J31" s="62">
        <f t="shared" si="4"/>
        <v>42.109000000000002</v>
      </c>
      <c r="K31" s="62">
        <f t="shared" si="4"/>
        <v>37.451999999999998</v>
      </c>
      <c r="L31" s="62">
        <f t="shared" si="4"/>
        <v>43.209000000000003</v>
      </c>
      <c r="M31" s="62">
        <f t="shared" si="4"/>
        <v>41.529000000000003</v>
      </c>
      <c r="N31" s="62">
        <f t="shared" si="4"/>
        <v>18.968</v>
      </c>
      <c r="O31" s="62">
        <f t="shared" si="4"/>
        <v>18.89</v>
      </c>
      <c r="P31" s="62">
        <f t="shared" si="4"/>
        <v>27.108000000000001</v>
      </c>
      <c r="Q31" s="62">
        <f t="shared" si="4"/>
        <v>2.036</v>
      </c>
      <c r="R31" s="62">
        <f t="shared" si="4"/>
        <v>10.73</v>
      </c>
      <c r="S31" s="62">
        <f t="shared" si="4"/>
        <v>1.6679999999999999</v>
      </c>
      <c r="T31" s="62">
        <f t="shared" si="4"/>
        <v>1.8069999999999999</v>
      </c>
      <c r="U31" s="62">
        <f t="shared" si="4"/>
        <v>1.5</v>
      </c>
      <c r="V31" s="62">
        <f t="shared" si="4"/>
        <v>2.6850000000000001</v>
      </c>
      <c r="W31" s="62">
        <f t="shared" si="4"/>
        <v>3.274</v>
      </c>
      <c r="X31" s="62">
        <f t="shared" si="4"/>
        <v>4.1340000000000003</v>
      </c>
      <c r="Y31" s="62">
        <f t="shared" si="4"/>
        <v>3.3730000000000002</v>
      </c>
      <c r="Z31" s="63" t="str">
        <f t="shared" si="4"/>
        <v/>
      </c>
      <c r="AA31" s="64">
        <f>SUM(AA28:AA30)</f>
        <v>630.32599999999991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2.4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2.4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2.4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2.4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3.3000000000000003</v>
      </c>
      <c r="C51" s="88">
        <f t="shared" si="10"/>
        <v>66.593999999999994</v>
      </c>
      <c r="D51" s="88">
        <f t="shared" si="10"/>
        <v>52.983999999999995</v>
      </c>
      <c r="E51" s="88">
        <f t="shared" si="10"/>
        <v>47.819999999999993</v>
      </c>
      <c r="F51" s="88">
        <f t="shared" si="10"/>
        <v>49.828000000000003</v>
      </c>
      <c r="G51" s="88">
        <f t="shared" si="10"/>
        <v>60.102000000000004</v>
      </c>
      <c r="H51" s="88">
        <f t="shared" si="10"/>
        <v>39.025000000000006</v>
      </c>
      <c r="I51" s="88">
        <f t="shared" si="10"/>
        <v>50.200999999999993</v>
      </c>
      <c r="J51" s="88">
        <f t="shared" si="10"/>
        <v>42.108999999999995</v>
      </c>
      <c r="K51" s="88">
        <f t="shared" si="10"/>
        <v>37.451999999999998</v>
      </c>
      <c r="L51" s="88">
        <f t="shared" si="10"/>
        <v>43.209000000000003</v>
      </c>
      <c r="M51" s="88">
        <f t="shared" si="10"/>
        <v>41.528999999999996</v>
      </c>
      <c r="N51" s="88">
        <f t="shared" si="10"/>
        <v>18.967999999999996</v>
      </c>
      <c r="O51" s="88">
        <f t="shared" si="10"/>
        <v>18.889999999999997</v>
      </c>
      <c r="P51" s="88">
        <f t="shared" si="10"/>
        <v>27.108000000000001</v>
      </c>
      <c r="Q51" s="88">
        <f t="shared" si="10"/>
        <v>4.4359999999999999</v>
      </c>
      <c r="R51" s="88">
        <f t="shared" si="10"/>
        <v>10.729999999999999</v>
      </c>
      <c r="S51" s="88">
        <f t="shared" si="10"/>
        <v>1.6679999999999999</v>
      </c>
      <c r="T51" s="88">
        <f t="shared" si="10"/>
        <v>1.8069999999999999</v>
      </c>
      <c r="U51" s="88">
        <f t="shared" si="10"/>
        <v>1.5</v>
      </c>
      <c r="V51" s="88">
        <f t="shared" si="10"/>
        <v>2.6850000000000001</v>
      </c>
      <c r="W51" s="88">
        <f t="shared" si="10"/>
        <v>3.274</v>
      </c>
      <c r="X51" s="88">
        <f t="shared" si="10"/>
        <v>4.1340000000000003</v>
      </c>
      <c r="Y51" s="88">
        <f t="shared" si="10"/>
        <v>3.3730000000000002</v>
      </c>
      <c r="Z51" s="89" t="str">
        <f t="shared" si="10"/>
        <v/>
      </c>
      <c r="AA51" s="105">
        <f>SUM(B51:Z51)</f>
        <v>632.726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3.3</v>
      </c>
      <c r="C4" s="18">
        <v>66.593999999999994</v>
      </c>
      <c r="D4" s="18">
        <v>52.984000000000002</v>
      </c>
      <c r="E4" s="18">
        <v>47.82</v>
      </c>
      <c r="F4" s="18">
        <v>49.827999999999996</v>
      </c>
      <c r="G4" s="18">
        <v>60.101999999999997</v>
      </c>
      <c r="H4" s="18">
        <v>39.056999999999995</v>
      </c>
      <c r="I4" s="18">
        <v>50.192</v>
      </c>
      <c r="J4" s="18">
        <v>42.109000000000002</v>
      </c>
      <c r="K4" s="18">
        <v>37.467000000000006</v>
      </c>
      <c r="L4" s="18">
        <v>43.215000000000003</v>
      </c>
      <c r="M4" s="18">
        <v>41.543999999999997</v>
      </c>
      <c r="N4" s="18">
        <v>18.988</v>
      </c>
      <c r="O4" s="18">
        <v>18.869</v>
      </c>
      <c r="P4" s="18">
        <v>27.1</v>
      </c>
      <c r="Q4" s="18">
        <v>4.4469999999999992</v>
      </c>
      <c r="R4" s="18">
        <v>10.721</v>
      </c>
      <c r="S4" s="18">
        <v>1.6679999999999999</v>
      </c>
      <c r="T4" s="18">
        <v>1.8070000000000002</v>
      </c>
      <c r="U4" s="18">
        <v>1.5</v>
      </c>
      <c r="V4" s="18">
        <v>2.6850000000000001</v>
      </c>
      <c r="W4" s="18">
        <v>3.274</v>
      </c>
      <c r="X4" s="18">
        <v>4.1340000000000003</v>
      </c>
      <c r="Y4" s="18">
        <v>3.3730000000000002</v>
      </c>
      <c r="Z4" s="19"/>
      <c r="AA4" s="20">
        <f>SUM(B4:Z4)</f>
        <v>632.77800000000013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86.1</v>
      </c>
      <c r="C7" s="28">
        <v>55.19</v>
      </c>
      <c r="D7" s="28">
        <v>61.4</v>
      </c>
      <c r="E7" s="28">
        <v>60.97</v>
      </c>
      <c r="F7" s="28">
        <v>59.14</v>
      </c>
      <c r="G7" s="28">
        <v>53.71</v>
      </c>
      <c r="H7" s="28">
        <v>363.61</v>
      </c>
      <c r="I7" s="28">
        <v>341.87</v>
      </c>
      <c r="J7" s="28">
        <v>167.3</v>
      </c>
      <c r="K7" s="28">
        <v>136.82</v>
      </c>
      <c r="L7" s="28">
        <v>113.99</v>
      </c>
      <c r="M7" s="28">
        <v>96.61</v>
      </c>
      <c r="N7" s="28">
        <v>145.32</v>
      </c>
      <c r="O7" s="28">
        <v>119.15</v>
      </c>
      <c r="P7" s="28">
        <v>103.6</v>
      </c>
      <c r="Q7" s="28">
        <v>84.92</v>
      </c>
      <c r="R7" s="28">
        <v>238.07</v>
      </c>
      <c r="S7" s="28">
        <v>86</v>
      </c>
      <c r="T7" s="28">
        <v>86</v>
      </c>
      <c r="U7" s="28">
        <v>86</v>
      </c>
      <c r="V7" s="28">
        <v>86</v>
      </c>
      <c r="W7" s="28">
        <v>86</v>
      </c>
      <c r="X7" s="28">
        <v>83.9</v>
      </c>
      <c r="Y7" s="28">
        <v>85</v>
      </c>
      <c r="Z7" s="29"/>
      <c r="AA7" s="30">
        <f>IF(SUM(B7:Z7)&lt;&gt;0,AVERAGEIF(B7:Z7,"&lt;&gt;"""),"")</f>
        <v>120.27791666666666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63.293999999999997</v>
      </c>
      <c r="D14" s="57">
        <v>49.683999999999997</v>
      </c>
      <c r="E14" s="57">
        <v>44.52</v>
      </c>
      <c r="F14" s="57">
        <v>46.527999999999999</v>
      </c>
      <c r="G14" s="57">
        <v>56.802</v>
      </c>
      <c r="H14" s="57">
        <v>1E-3</v>
      </c>
      <c r="I14" s="57">
        <v>8.7919999999999998</v>
      </c>
      <c r="J14" s="57">
        <v>0.40900000000000003</v>
      </c>
      <c r="K14" s="57">
        <v>0.56700000000000006</v>
      </c>
      <c r="L14" s="57">
        <v>0.51500000000000001</v>
      </c>
      <c r="M14" s="57">
        <v>4.3999999999999997E-2</v>
      </c>
      <c r="N14" s="57">
        <v>0.58799999999999997</v>
      </c>
      <c r="O14" s="57">
        <v>0.36899999999999999</v>
      </c>
      <c r="P14" s="57"/>
      <c r="Q14" s="57">
        <v>0.318</v>
      </c>
      <c r="R14" s="57">
        <v>4.2000000000000003E-2</v>
      </c>
      <c r="S14" s="57">
        <v>0.16800000000000001</v>
      </c>
      <c r="T14" s="57">
        <v>2.5999999999999999E-2</v>
      </c>
      <c r="U14" s="57"/>
      <c r="V14" s="57"/>
      <c r="W14" s="57"/>
      <c r="X14" s="57">
        <v>1.7530000000000001</v>
      </c>
      <c r="Y14" s="57">
        <v>0.47799999999999998</v>
      </c>
      <c r="Z14" s="58"/>
      <c r="AA14" s="59">
        <f t="shared" si="0"/>
        <v>274.89799999999991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63.293999999999997</v>
      </c>
      <c r="D16" s="62">
        <f t="shared" si="1"/>
        <v>49.683999999999997</v>
      </c>
      <c r="E16" s="62">
        <f t="shared" si="1"/>
        <v>44.52</v>
      </c>
      <c r="F16" s="62">
        <f t="shared" si="1"/>
        <v>46.527999999999999</v>
      </c>
      <c r="G16" s="62">
        <f t="shared" si="1"/>
        <v>56.802</v>
      </c>
      <c r="H16" s="62">
        <f t="shared" si="1"/>
        <v>1E-3</v>
      </c>
      <c r="I16" s="62">
        <f t="shared" si="1"/>
        <v>8.7919999999999998</v>
      </c>
      <c r="J16" s="62">
        <f t="shared" si="1"/>
        <v>0.40900000000000003</v>
      </c>
      <c r="K16" s="62">
        <f t="shared" si="1"/>
        <v>0.56700000000000006</v>
      </c>
      <c r="L16" s="62">
        <f t="shared" si="1"/>
        <v>0.51500000000000001</v>
      </c>
      <c r="M16" s="62">
        <f t="shared" si="1"/>
        <v>4.3999999999999997E-2</v>
      </c>
      <c r="N16" s="62">
        <f t="shared" si="1"/>
        <v>0.58799999999999997</v>
      </c>
      <c r="O16" s="62">
        <f t="shared" si="1"/>
        <v>0.36899999999999999</v>
      </c>
      <c r="P16" s="62">
        <f t="shared" si="1"/>
        <v>0</v>
      </c>
      <c r="Q16" s="62">
        <f t="shared" si="1"/>
        <v>0.318</v>
      </c>
      <c r="R16" s="62">
        <f t="shared" si="1"/>
        <v>4.2000000000000003E-2</v>
      </c>
      <c r="S16" s="62">
        <f t="shared" si="1"/>
        <v>0.16800000000000001</v>
      </c>
      <c r="T16" s="62">
        <f t="shared" si="1"/>
        <v>2.5999999999999999E-2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1.7530000000000001</v>
      </c>
      <c r="Y16" s="62">
        <f t="shared" si="1"/>
        <v>0.47799999999999998</v>
      </c>
      <c r="Z16" s="63" t="str">
        <f t="shared" si="1"/>
        <v/>
      </c>
      <c r="AA16" s="64">
        <f>SUM(AA10:AA15)</f>
        <v>274.89799999999991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3.3</v>
      </c>
      <c r="C19" s="72">
        <v>3.3</v>
      </c>
      <c r="D19" s="72">
        <v>3.3</v>
      </c>
      <c r="E19" s="72">
        <v>3.3</v>
      </c>
      <c r="F19" s="72">
        <v>3.3</v>
      </c>
      <c r="G19" s="72">
        <v>3.3</v>
      </c>
      <c r="H19" s="72">
        <v>3.3</v>
      </c>
      <c r="I19" s="72">
        <v>3.3</v>
      </c>
      <c r="J19" s="72">
        <v>3.3</v>
      </c>
      <c r="K19" s="72">
        <v>3.3</v>
      </c>
      <c r="L19" s="72">
        <v>3.3</v>
      </c>
      <c r="M19" s="72">
        <v>3.3</v>
      </c>
      <c r="N19" s="72">
        <v>3.3</v>
      </c>
      <c r="O19" s="72">
        <v>3.3</v>
      </c>
      <c r="P19" s="72">
        <v>3.3</v>
      </c>
      <c r="Q19" s="72">
        <v>3.3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4" si="2">SUM(B19:Z19)</f>
        <v>64.799999999999983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16.77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16.77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16.385999999999999</v>
      </c>
      <c r="I21" s="81"/>
      <c r="J21" s="81"/>
      <c r="K21" s="81"/>
      <c r="L21" s="81"/>
      <c r="M21" s="81"/>
      <c r="N21" s="81"/>
      <c r="O21" s="81"/>
      <c r="P21" s="81"/>
      <c r="Q21" s="81">
        <v>0.82899999999999996</v>
      </c>
      <c r="R21" s="81">
        <v>0.27900000000000003</v>
      </c>
      <c r="S21" s="81"/>
      <c r="T21" s="81">
        <v>0.28100000000000003</v>
      </c>
      <c r="U21" s="81"/>
      <c r="V21" s="81">
        <v>1.1850000000000001</v>
      </c>
      <c r="W21" s="81">
        <v>1.774</v>
      </c>
      <c r="X21" s="81">
        <v>0.88100000000000001</v>
      </c>
      <c r="Y21" s="81">
        <v>1.395</v>
      </c>
      <c r="Z21" s="78"/>
      <c r="AA21" s="79">
        <f t="shared" si="2"/>
        <v>23.009999999999998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3.3</v>
      </c>
      <c r="C25" s="88">
        <f t="shared" si="3"/>
        <v>3.3</v>
      </c>
      <c r="D25" s="88">
        <f t="shared" si="3"/>
        <v>3.3</v>
      </c>
      <c r="E25" s="88">
        <f t="shared" si="3"/>
        <v>3.3</v>
      </c>
      <c r="F25" s="88">
        <f t="shared" si="3"/>
        <v>3.3</v>
      </c>
      <c r="G25" s="88">
        <f t="shared" si="3"/>
        <v>3.3</v>
      </c>
      <c r="H25" s="88">
        <f t="shared" si="3"/>
        <v>36.456000000000003</v>
      </c>
      <c r="I25" s="88">
        <f t="shared" si="3"/>
        <v>3.3</v>
      </c>
      <c r="J25" s="88">
        <f t="shared" si="3"/>
        <v>3.3</v>
      </c>
      <c r="K25" s="88">
        <f t="shared" si="3"/>
        <v>3.3</v>
      </c>
      <c r="L25" s="88">
        <f t="shared" si="3"/>
        <v>3.3</v>
      </c>
      <c r="M25" s="88">
        <f t="shared" si="3"/>
        <v>3.3</v>
      </c>
      <c r="N25" s="88">
        <f t="shared" si="3"/>
        <v>3.3</v>
      </c>
      <c r="O25" s="88">
        <f t="shared" si="3"/>
        <v>3.3</v>
      </c>
      <c r="P25" s="88">
        <f t="shared" si="3"/>
        <v>3.3</v>
      </c>
      <c r="Q25" s="88">
        <f t="shared" si="3"/>
        <v>4.1289999999999996</v>
      </c>
      <c r="R25" s="88">
        <f t="shared" si="3"/>
        <v>1.7789999999999999</v>
      </c>
      <c r="S25" s="88">
        <f t="shared" si="3"/>
        <v>1.5</v>
      </c>
      <c r="T25" s="88">
        <f t="shared" si="3"/>
        <v>1.7810000000000001</v>
      </c>
      <c r="U25" s="88">
        <f t="shared" si="3"/>
        <v>1.5</v>
      </c>
      <c r="V25" s="88">
        <f t="shared" si="3"/>
        <v>2.6850000000000001</v>
      </c>
      <c r="W25" s="88">
        <f t="shared" si="3"/>
        <v>3.274</v>
      </c>
      <c r="X25" s="88">
        <f t="shared" si="3"/>
        <v>2.3810000000000002</v>
      </c>
      <c r="Y25" s="88">
        <f t="shared" si="3"/>
        <v>2.895</v>
      </c>
      <c r="Z25" s="89">
        <f t="shared" si="3"/>
        <v>0</v>
      </c>
      <c r="AA25" s="90">
        <f t="shared" si="3"/>
        <v>104.57999999999998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3.3</v>
      </c>
      <c r="C29" s="77">
        <v>66.593999999999994</v>
      </c>
      <c r="D29" s="77">
        <v>52.984000000000002</v>
      </c>
      <c r="E29" s="77">
        <v>47.82</v>
      </c>
      <c r="F29" s="77">
        <v>49.828000000000003</v>
      </c>
      <c r="G29" s="77">
        <v>60.101999999999997</v>
      </c>
      <c r="H29" s="77">
        <v>36.457000000000001</v>
      </c>
      <c r="I29" s="77">
        <v>12.092000000000001</v>
      </c>
      <c r="J29" s="77">
        <v>3.7090000000000001</v>
      </c>
      <c r="K29" s="77">
        <v>3.867</v>
      </c>
      <c r="L29" s="77">
        <v>3.8149999999999999</v>
      </c>
      <c r="M29" s="77">
        <v>3.3439999999999999</v>
      </c>
      <c r="N29" s="77">
        <v>3.8879999999999999</v>
      </c>
      <c r="O29" s="77">
        <v>3.669</v>
      </c>
      <c r="P29" s="77">
        <v>3.3</v>
      </c>
      <c r="Q29" s="77">
        <v>4.4470000000000001</v>
      </c>
      <c r="R29" s="77">
        <v>1.821</v>
      </c>
      <c r="S29" s="77">
        <v>1.6679999999999999</v>
      </c>
      <c r="T29" s="77">
        <v>1.8069999999999999</v>
      </c>
      <c r="U29" s="77">
        <v>1.5</v>
      </c>
      <c r="V29" s="77">
        <v>2.6850000000000001</v>
      </c>
      <c r="W29" s="77">
        <v>3.274</v>
      </c>
      <c r="X29" s="77">
        <v>4.1340000000000003</v>
      </c>
      <c r="Y29" s="77">
        <v>3.3730000000000002</v>
      </c>
      <c r="Z29" s="78"/>
      <c r="AA29" s="79">
        <f>SUM(B29:Z29)</f>
        <v>379.47800000000001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3.3</v>
      </c>
      <c r="C31" s="62">
        <f t="shared" si="4"/>
        <v>66.593999999999994</v>
      </c>
      <c r="D31" s="62">
        <f t="shared" si="4"/>
        <v>52.984000000000002</v>
      </c>
      <c r="E31" s="62">
        <f t="shared" si="4"/>
        <v>47.82</v>
      </c>
      <c r="F31" s="62">
        <f t="shared" si="4"/>
        <v>49.828000000000003</v>
      </c>
      <c r="G31" s="62">
        <f t="shared" si="4"/>
        <v>60.101999999999997</v>
      </c>
      <c r="H31" s="62">
        <f t="shared" si="4"/>
        <v>36.457000000000001</v>
      </c>
      <c r="I31" s="62">
        <f t="shared" si="4"/>
        <v>12.092000000000001</v>
      </c>
      <c r="J31" s="62">
        <f t="shared" si="4"/>
        <v>3.7090000000000001</v>
      </c>
      <c r="K31" s="62">
        <f t="shared" si="4"/>
        <v>3.867</v>
      </c>
      <c r="L31" s="62">
        <f t="shared" si="4"/>
        <v>3.8149999999999999</v>
      </c>
      <c r="M31" s="62">
        <f t="shared" si="4"/>
        <v>3.3439999999999999</v>
      </c>
      <c r="N31" s="62">
        <f t="shared" si="4"/>
        <v>3.8879999999999999</v>
      </c>
      <c r="O31" s="62">
        <f t="shared" si="4"/>
        <v>3.669</v>
      </c>
      <c r="P31" s="62">
        <f t="shared" si="4"/>
        <v>3.3</v>
      </c>
      <c r="Q31" s="62">
        <f t="shared" si="4"/>
        <v>4.4470000000000001</v>
      </c>
      <c r="R31" s="62">
        <f t="shared" si="4"/>
        <v>1.821</v>
      </c>
      <c r="S31" s="62">
        <f t="shared" si="4"/>
        <v>1.6679999999999999</v>
      </c>
      <c r="T31" s="62">
        <f t="shared" si="4"/>
        <v>1.8069999999999999</v>
      </c>
      <c r="U31" s="62">
        <f t="shared" si="4"/>
        <v>1.5</v>
      </c>
      <c r="V31" s="62">
        <f t="shared" si="4"/>
        <v>2.6850000000000001</v>
      </c>
      <c r="W31" s="62">
        <f t="shared" si="4"/>
        <v>3.274</v>
      </c>
      <c r="X31" s="62">
        <f t="shared" si="4"/>
        <v>4.1340000000000003</v>
      </c>
      <c r="Y31" s="62">
        <f t="shared" si="4"/>
        <v>3.3730000000000002</v>
      </c>
      <c r="Z31" s="63">
        <f t="shared" si="4"/>
        <v>0</v>
      </c>
      <c r="AA31" s="64">
        <f t="shared" si="4"/>
        <v>379.47800000000001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2.6</v>
      </c>
      <c r="I38" s="99">
        <v>38.1</v>
      </c>
      <c r="J38" s="99">
        <v>38.4</v>
      </c>
      <c r="K38" s="99">
        <v>33.6</v>
      </c>
      <c r="L38" s="99">
        <v>39.4</v>
      </c>
      <c r="M38" s="99">
        <v>38.200000000000003</v>
      </c>
      <c r="N38" s="99">
        <v>15.1</v>
      </c>
      <c r="O38" s="99">
        <v>15.2</v>
      </c>
      <c r="P38" s="99">
        <v>23.8</v>
      </c>
      <c r="Q38" s="99"/>
      <c r="R38" s="99">
        <v>8.9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253.3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2.6</v>
      </c>
      <c r="I39" s="88">
        <f t="shared" si="6"/>
        <v>38.1</v>
      </c>
      <c r="J39" s="88">
        <f t="shared" si="6"/>
        <v>38.4</v>
      </c>
      <c r="K39" s="88">
        <f t="shared" si="6"/>
        <v>33.6</v>
      </c>
      <c r="L39" s="88">
        <f t="shared" si="6"/>
        <v>39.4</v>
      </c>
      <c r="M39" s="88">
        <f t="shared" si="6"/>
        <v>38.200000000000003</v>
      </c>
      <c r="N39" s="88">
        <f t="shared" si="6"/>
        <v>15.1</v>
      </c>
      <c r="O39" s="88">
        <f t="shared" si="6"/>
        <v>15.2</v>
      </c>
      <c r="P39" s="88">
        <f t="shared" si="6"/>
        <v>23.8</v>
      </c>
      <c r="Q39" s="88">
        <f t="shared" si="6"/>
        <v>0</v>
      </c>
      <c r="R39" s="88">
        <f t="shared" si="6"/>
        <v>8.9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253.3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2.6</v>
      </c>
      <c r="I46" s="99">
        <v>38.1</v>
      </c>
      <c r="J46" s="99">
        <v>38.4</v>
      </c>
      <c r="K46" s="99">
        <v>33.6</v>
      </c>
      <c r="L46" s="99">
        <v>39.4</v>
      </c>
      <c r="M46" s="99">
        <v>38.200000000000003</v>
      </c>
      <c r="N46" s="99">
        <v>15.1</v>
      </c>
      <c r="O46" s="99">
        <v>15.2</v>
      </c>
      <c r="P46" s="99">
        <v>23.8</v>
      </c>
      <c r="Q46" s="99"/>
      <c r="R46" s="99">
        <v>8.9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253.3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2.6</v>
      </c>
      <c r="I48" s="88">
        <f t="shared" si="8"/>
        <v>38.1</v>
      </c>
      <c r="J48" s="88">
        <f t="shared" si="8"/>
        <v>38.4</v>
      </c>
      <c r="K48" s="88">
        <f t="shared" si="8"/>
        <v>33.6</v>
      </c>
      <c r="L48" s="88">
        <f t="shared" si="8"/>
        <v>39.4</v>
      </c>
      <c r="M48" s="88">
        <f t="shared" si="8"/>
        <v>38.200000000000003</v>
      </c>
      <c r="N48" s="88">
        <f t="shared" si="8"/>
        <v>15.1</v>
      </c>
      <c r="O48" s="88">
        <f t="shared" si="8"/>
        <v>15.2</v>
      </c>
      <c r="P48" s="88">
        <f t="shared" si="8"/>
        <v>23.8</v>
      </c>
      <c r="Q48" s="88">
        <f t="shared" si="8"/>
        <v>0</v>
      </c>
      <c r="R48" s="88">
        <f t="shared" si="8"/>
        <v>8.9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253.3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3.3</v>
      </c>
      <c r="C51" s="88">
        <f t="shared" si="10"/>
        <v>66.593999999999994</v>
      </c>
      <c r="D51" s="88">
        <f t="shared" si="10"/>
        <v>52.983999999999995</v>
      </c>
      <c r="E51" s="88">
        <f t="shared" si="10"/>
        <v>47.82</v>
      </c>
      <c r="F51" s="88">
        <f t="shared" si="10"/>
        <v>49.827999999999996</v>
      </c>
      <c r="G51" s="88">
        <f t="shared" si="10"/>
        <v>60.101999999999997</v>
      </c>
      <c r="H51" s="88">
        <f t="shared" si="10"/>
        <v>39.057000000000002</v>
      </c>
      <c r="I51" s="88">
        <f t="shared" si="10"/>
        <v>50.192</v>
      </c>
      <c r="J51" s="88">
        <f t="shared" si="10"/>
        <v>42.108999999999995</v>
      </c>
      <c r="K51" s="88">
        <f t="shared" si="10"/>
        <v>37.466999999999999</v>
      </c>
      <c r="L51" s="88">
        <f t="shared" si="10"/>
        <v>43.214999999999996</v>
      </c>
      <c r="M51" s="88">
        <f t="shared" si="10"/>
        <v>41.544000000000004</v>
      </c>
      <c r="N51" s="88">
        <f t="shared" si="10"/>
        <v>18.988</v>
      </c>
      <c r="O51" s="88">
        <f t="shared" si="10"/>
        <v>18.869</v>
      </c>
      <c r="P51" s="88">
        <f t="shared" si="10"/>
        <v>27.1</v>
      </c>
      <c r="Q51" s="88">
        <f t="shared" si="10"/>
        <v>4.4469999999999992</v>
      </c>
      <c r="R51" s="88">
        <f t="shared" si="10"/>
        <v>10.721</v>
      </c>
      <c r="S51" s="88">
        <f t="shared" si="10"/>
        <v>1.6679999999999999</v>
      </c>
      <c r="T51" s="88">
        <f t="shared" si="10"/>
        <v>1.8070000000000002</v>
      </c>
      <c r="U51" s="88">
        <f t="shared" si="10"/>
        <v>1.5</v>
      </c>
      <c r="V51" s="88">
        <f t="shared" si="10"/>
        <v>2.6850000000000001</v>
      </c>
      <c r="W51" s="88">
        <f t="shared" si="10"/>
        <v>3.274</v>
      </c>
      <c r="X51" s="88">
        <f t="shared" si="10"/>
        <v>4.1340000000000003</v>
      </c>
      <c r="Y51" s="88">
        <f t="shared" si="10"/>
        <v>3.3730000000000002</v>
      </c>
      <c r="Z51" s="89">
        <f t="shared" si="10"/>
        <v>0</v>
      </c>
      <c r="AA51" s="105">
        <f>SUM(B51:Z51)</f>
        <v>632.77800000000013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2.6</v>
      </c>
      <c r="I4" s="18">
        <v>38.1</v>
      </c>
      <c r="J4" s="18">
        <v>38.4</v>
      </c>
      <c r="K4" s="18">
        <v>33.6</v>
      </c>
      <c r="L4" s="18">
        <v>39.4</v>
      </c>
      <c r="M4" s="18">
        <v>38.200000000000003</v>
      </c>
      <c r="N4" s="18">
        <v>15.1</v>
      </c>
      <c r="O4" s="18">
        <v>15.2</v>
      </c>
      <c r="P4" s="18">
        <v>23.8</v>
      </c>
      <c r="Q4" s="18">
        <v>-2.4</v>
      </c>
      <c r="R4" s="18">
        <v>8.9</v>
      </c>
      <c r="S4" s="18"/>
      <c r="T4" s="18"/>
      <c r="U4" s="18"/>
      <c r="V4" s="18"/>
      <c r="W4" s="18"/>
      <c r="X4" s="18"/>
      <c r="Y4" s="18"/>
      <c r="Z4" s="19"/>
      <c r="AA4" s="112">
        <f>SUM(B4:Z4)</f>
        <v>250.9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86.1</v>
      </c>
      <c r="C7" s="118">
        <v>55.19</v>
      </c>
      <c r="D7" s="118">
        <v>61.4</v>
      </c>
      <c r="E7" s="118">
        <v>60.97</v>
      </c>
      <c r="F7" s="118">
        <v>59.14</v>
      </c>
      <c r="G7" s="118">
        <v>53.71</v>
      </c>
      <c r="H7" s="118">
        <v>363.61</v>
      </c>
      <c r="I7" s="118">
        <v>341.87</v>
      </c>
      <c r="J7" s="118">
        <v>167.3</v>
      </c>
      <c r="K7" s="118">
        <v>136.82</v>
      </c>
      <c r="L7" s="118">
        <v>113.99</v>
      </c>
      <c r="M7" s="118">
        <v>96.61</v>
      </c>
      <c r="N7" s="118">
        <v>145.32</v>
      </c>
      <c r="O7" s="118">
        <v>119.15</v>
      </c>
      <c r="P7" s="118">
        <v>103.6</v>
      </c>
      <c r="Q7" s="118">
        <v>84.92</v>
      </c>
      <c r="R7" s="118">
        <v>238.07</v>
      </c>
      <c r="S7" s="118">
        <v>86</v>
      </c>
      <c r="T7" s="118">
        <v>86</v>
      </c>
      <c r="U7" s="118">
        <v>86</v>
      </c>
      <c r="V7" s="118">
        <v>86</v>
      </c>
      <c r="W7" s="118">
        <v>86</v>
      </c>
      <c r="X7" s="118">
        <v>83.9</v>
      </c>
      <c r="Y7" s="118">
        <v>85</v>
      </c>
      <c r="Z7" s="119"/>
      <c r="AA7" s="120">
        <f>IF(SUM(B7:Z7)&lt;&gt;0,AVERAGEIF(B7:Z7,"&lt;&gt;"""),"")</f>
        <v>120.27791666666666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>
        <v>2.4</v>
      </c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2.4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2.4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2.6</v>
      </c>
      <c r="I23" s="134">
        <v>38.1</v>
      </c>
      <c r="J23" s="134">
        <v>38.4</v>
      </c>
      <c r="K23" s="134">
        <v>33.6</v>
      </c>
      <c r="L23" s="134">
        <v>39.4</v>
      </c>
      <c r="M23" s="134">
        <v>38.200000000000003</v>
      </c>
      <c r="N23" s="134">
        <v>15.1</v>
      </c>
      <c r="O23" s="134">
        <v>15.2</v>
      </c>
      <c r="P23" s="134">
        <v>23.8</v>
      </c>
      <c r="Q23" s="134"/>
      <c r="R23" s="134">
        <v>8.9</v>
      </c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253.3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2.6</v>
      </c>
      <c r="I24" s="136">
        <f t="shared" si="3"/>
        <v>38.1</v>
      </c>
      <c r="J24" s="136">
        <f t="shared" si="3"/>
        <v>38.4</v>
      </c>
      <c r="K24" s="136">
        <f t="shared" si="3"/>
        <v>33.6</v>
      </c>
      <c r="L24" s="136">
        <f t="shared" si="3"/>
        <v>39.4</v>
      </c>
      <c r="M24" s="136">
        <f t="shared" si="3"/>
        <v>38.200000000000003</v>
      </c>
      <c r="N24" s="136">
        <f t="shared" si="3"/>
        <v>15.1</v>
      </c>
      <c r="O24" s="136">
        <f t="shared" si="3"/>
        <v>15.2</v>
      </c>
      <c r="P24" s="136">
        <f t="shared" si="3"/>
        <v>23.8</v>
      </c>
      <c r="Q24" s="136">
        <f t="shared" si="3"/>
        <v>0</v>
      </c>
      <c r="R24" s="136">
        <f t="shared" si="3"/>
        <v>8.9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253.3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2022-07-09T20:14:46Z</dcterms:created>
  <dcterms:modified xsi:type="dcterms:W3CDTF">2022-07-09T20:14:47Z</dcterms:modified>
</cp:coreProperties>
</file>