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<sst xmlns="http://schemas.openxmlformats.org/spreadsheetml/2006/main" count="117" uniqueCount="53">
  <si>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08/07/2022 23:19:19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</si>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</sst>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47.158999999999999</c:v>
                </c:pt>
                <c:pt idx="8">
                  <c:v>4.3899999999999997</c:v>
                </c:pt>
                <c:pt idx="9">
                  <c:v>9.8040000000000003</c:v>
                </c:pt>
                <c:pt idx="12">
                  <c:v>9.3190000000000008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1.2949999999999999</c:v>
                </c:pt>
                <c:pt idx="1">
                  <c:v>23.349999999999998</c:v>
                </c:pt>
                <c:pt idx="2">
                  <c:v>5.1550000000000002</c:v>
                </c:pt>
                <c:pt idx="3">
                  <c:v>1.2859999999999998</c:v>
                </c:pt>
                <c:pt idx="4">
                  <c:v>1.452</c:v>
                </c:pt>
                <c:pt idx="5">
                  <c:v>1.28</c:v>
                </c:pt>
                <c:pt idx="6">
                  <c:v>2.2029999999999998</c:v>
                </c:pt>
                <c:pt idx="7">
                  <c:v>2.3140000000000001</c:v>
                </c:pt>
                <c:pt idx="8">
                  <c:v>9.8879999999999999</c:v>
                </c:pt>
                <c:pt idx="9">
                  <c:v>7.9749999999999996</c:v>
                </c:pt>
                <c:pt idx="10">
                  <c:v>10.401</c:v>
                </c:pt>
                <c:pt idx="11">
                  <c:v>10.957000000000001</c:v>
                </c:pt>
                <c:pt idx="12">
                  <c:v>54.777000000000008</c:v>
                </c:pt>
                <c:pt idx="13">
                  <c:v>80.815999999999988</c:v>
                </c:pt>
                <c:pt idx="14">
                  <c:v>49.236000000000004</c:v>
                </c:pt>
                <c:pt idx="15">
                  <c:v>67.244</c:v>
                </c:pt>
                <c:pt idx="16">
                  <c:v>27.45</c:v>
                </c:pt>
                <c:pt idx="17">
                  <c:v>11.528</c:v>
                </c:pt>
                <c:pt idx="18">
                  <c:v>7.2430000000000003</c:v>
                </c:pt>
                <c:pt idx="19">
                  <c:v>5.1050000000000013</c:v>
                </c:pt>
                <c:pt idx="20">
                  <c:v>1.5429999999999999</c:v>
                </c:pt>
                <c:pt idx="21">
                  <c:v>4.3140000000000001</c:v>
                </c:pt>
                <c:pt idx="22">
                  <c:v>2.004</c:v>
                </c:pt>
                <c:pt idx="23">
                  <c:v>14.135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6243432"/>
        <c:axId val="426243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3.5</c:v>
                </c:pt>
                <c:pt idx="1">
                  <c:v>86.343000000000004</c:v>
                </c:pt>
                <c:pt idx="2">
                  <c:v>5.4409999999999998</c:v>
                </c:pt>
                <c:pt idx="3">
                  <c:v>1.524</c:v>
                </c:pt>
                <c:pt idx="4">
                  <c:v>1.5</c:v>
                </c:pt>
                <c:pt idx="5">
                  <c:v>1.5189999999999999</c:v>
                </c:pt>
                <c:pt idx="6">
                  <c:v>2.2029999999999998</c:v>
                </c:pt>
                <c:pt idx="7">
                  <c:v>2.3140000000000001</c:v>
                </c:pt>
                <c:pt idx="8">
                  <c:v>37.895000000000003</c:v>
                </c:pt>
                <c:pt idx="9">
                  <c:v>35.100999999999999</c:v>
                </c:pt>
                <c:pt idx="10">
                  <c:v>30.931000000000001</c:v>
                </c:pt>
                <c:pt idx="11">
                  <c:v>25.015000000000001</c:v>
                </c:pt>
                <c:pt idx="12">
                  <c:v>64.096000000000004</c:v>
                </c:pt>
                <c:pt idx="13">
                  <c:v>80.827000000000012</c:v>
                </c:pt>
                <c:pt idx="14">
                  <c:v>49.268999999999998</c:v>
                </c:pt>
                <c:pt idx="15">
                  <c:v>67.274000000000001</c:v>
                </c:pt>
                <c:pt idx="16">
                  <c:v>27.416</c:v>
                </c:pt>
                <c:pt idx="17">
                  <c:v>11.528</c:v>
                </c:pt>
                <c:pt idx="18">
                  <c:v>7.2429999999999994</c:v>
                </c:pt>
                <c:pt idx="19">
                  <c:v>5.1050000000000004</c:v>
                </c:pt>
                <c:pt idx="20">
                  <c:v>1.5429999999999999</c:v>
                </c:pt>
                <c:pt idx="21">
                  <c:v>6.0620000000000012</c:v>
                </c:pt>
                <c:pt idx="22">
                  <c:v>2.004</c:v>
                </c:pt>
                <c:pt idx="23">
                  <c:v>14.135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243432"/>
        <c:axId val="426243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338.57</c:v>
                </c:pt>
                <c:pt idx="1">
                  <c:v>393</c:v>
                </c:pt>
                <c:pt idx="2">
                  <c:v>86</c:v>
                </c:pt>
                <c:pt idx="3">
                  <c:v>86</c:v>
                </c:pt>
                <c:pt idx="4">
                  <c:v>86</c:v>
                </c:pt>
                <c:pt idx="5">
                  <c:v>86</c:v>
                </c:pt>
                <c:pt idx="6">
                  <c:v>177</c:v>
                </c:pt>
                <c:pt idx="7">
                  <c:v>188.51</c:v>
                </c:pt>
                <c:pt idx="8">
                  <c:v>310</c:v>
                </c:pt>
                <c:pt idx="9">
                  <c:v>328.74</c:v>
                </c:pt>
                <c:pt idx="10">
                  <c:v>241</c:v>
                </c:pt>
                <c:pt idx="11">
                  <c:v>236.21</c:v>
                </c:pt>
                <c:pt idx="12">
                  <c:v>250</c:v>
                </c:pt>
                <c:pt idx="13">
                  <c:v>170.1</c:v>
                </c:pt>
                <c:pt idx="14">
                  <c:v>160.52000000000001</c:v>
                </c:pt>
                <c:pt idx="15">
                  <c:v>152.97</c:v>
                </c:pt>
                <c:pt idx="16">
                  <c:v>285.8</c:v>
                </c:pt>
                <c:pt idx="17">
                  <c:v>238.92</c:v>
                </c:pt>
                <c:pt idx="18">
                  <c:v>121</c:v>
                </c:pt>
                <c:pt idx="19">
                  <c:v>225.99</c:v>
                </c:pt>
                <c:pt idx="20">
                  <c:v>120.51</c:v>
                </c:pt>
                <c:pt idx="21">
                  <c:v>228.96</c:v>
                </c:pt>
                <c:pt idx="22">
                  <c:v>86.1</c:v>
                </c:pt>
                <c:pt idx="23">
                  <c:v>86.1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244608"/>
        <c:axId val="426244216"/>
      </c:lineChart>
      <c:catAx>
        <c:axId val="426243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243824"/>
        <c:crosses val="autoZero"/>
        <c:auto val="1"/>
        <c:lblAlgn val="ctr"/>
        <c:lblOffset val="100"/>
        <c:noMultiLvlLbl val="0"/>
      </c:catAx>
      <c:valAx>
        <c:axId val="42624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243432"/>
        <c:crosses val="autoZero"/>
        <c:crossBetween val="between"/>
      </c:valAx>
      <c:valAx>
        <c:axId val="426244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244608"/>
        <c:crosses val="max"/>
        <c:crossBetween val="between"/>
      </c:valAx>
      <c:catAx>
        <c:axId val="426244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244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3.5</v>
      </c>
      <c r="C4" s="18">
        <v>86.343000000000004</v>
      </c>
      <c r="D4" s="18">
        <v>5.4409999999999998</v>
      </c>
      <c r="E4" s="18">
        <v>1.5239999999999998</v>
      </c>
      <c r="F4" s="18">
        <v>1.5</v>
      </c>
      <c r="G4" s="18">
        <v>1.5190000000000001</v>
      </c>
      <c r="H4" s="18">
        <v>2.2029999999999998</v>
      </c>
      <c r="I4" s="18">
        <v>2.3140000000000001</v>
      </c>
      <c r="J4" s="18">
        <v>37.859000000000002</v>
      </c>
      <c r="K4" s="18">
        <v>35.097000000000008</v>
      </c>
      <c r="L4" s="18">
        <v>30.91</v>
      </c>
      <c r="M4" s="18">
        <v>25.015000000000001</v>
      </c>
      <c r="N4" s="18">
        <v>64.096000000000004</v>
      </c>
      <c r="O4" s="18">
        <v>80.815999999999988</v>
      </c>
      <c r="P4" s="18">
        <v>49.236000000000004</v>
      </c>
      <c r="Q4" s="18">
        <v>67.244</v>
      </c>
      <c r="R4" s="18">
        <v>27.45</v>
      </c>
      <c r="S4" s="18">
        <v>11.528</v>
      </c>
      <c r="T4" s="18">
        <v>7.2430000000000003</v>
      </c>
      <c r="U4" s="18">
        <v>5.1050000000000013</v>
      </c>
      <c r="V4" s="18">
        <v>1.5429999999999999</v>
      </c>
      <c r="W4" s="18">
        <v>6.0620000000000003</v>
      </c>
      <c r="X4" s="18">
        <v>2.004</v>
      </c>
      <c r="Y4" s="18">
        <v>14.135</v>
      </c>
      <c r="Z4" s="19"/>
      <c r="AA4" s="20">
        <f>SUM(B4:Z4)</f>
        <v>569.68700000000013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338.57</v>
      </c>
      <c r="C7" s="28">
        <v>393</v>
      </c>
      <c r="D7" s="28">
        <v>86</v>
      </c>
      <c r="E7" s="28">
        <v>86</v>
      </c>
      <c r="F7" s="28">
        <v>86</v>
      </c>
      <c r="G7" s="28">
        <v>86</v>
      </c>
      <c r="H7" s="28">
        <v>177</v>
      </c>
      <c r="I7" s="28">
        <v>188.51</v>
      </c>
      <c r="J7" s="28">
        <v>310</v>
      </c>
      <c r="K7" s="28">
        <v>328.74</v>
      </c>
      <c r="L7" s="28">
        <v>241</v>
      </c>
      <c r="M7" s="28">
        <v>236.21</v>
      </c>
      <c r="N7" s="28">
        <v>250</v>
      </c>
      <c r="O7" s="28">
        <v>170.1</v>
      </c>
      <c r="P7" s="28">
        <v>160.52000000000001</v>
      </c>
      <c r="Q7" s="28">
        <v>152.97</v>
      </c>
      <c r="R7" s="28">
        <v>285.8</v>
      </c>
      <c r="S7" s="28">
        <v>238.92</v>
      </c>
      <c r="T7" s="28">
        <v>121</v>
      </c>
      <c r="U7" s="28">
        <v>225.99</v>
      </c>
      <c r="V7" s="28">
        <v>120.51</v>
      </c>
      <c r="W7" s="28">
        <v>228.96</v>
      </c>
      <c r="X7" s="28">
        <v>86.1</v>
      </c>
      <c r="Y7" s="28">
        <v>86.1</v>
      </c>
      <c r="Z7" s="29"/>
      <c r="AA7" s="30">
        <f>IF(SUM(B7:Z7)&lt;&gt;0,AVERAGEIF(B7:Z7,"&lt;&gt;"""),"")</f>
        <v>195.16666666666671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47.158999999999999</v>
      </c>
      <c r="D12" s="52"/>
      <c r="E12" s="52"/>
      <c r="F12" s="52"/>
      <c r="G12" s="52"/>
      <c r="H12" s="52"/>
      <c r="I12" s="52"/>
      <c r="J12" s="52">
        <v>4.3899999999999997</v>
      </c>
      <c r="K12" s="52">
        <v>9.8040000000000003</v>
      </c>
      <c r="L12" s="52"/>
      <c r="M12" s="52"/>
      <c r="N12" s="52">
        <v>9.3190000000000008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70.671999999999997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1.2949999999999999</v>
      </c>
      <c r="C14" s="57">
        <v>23.349999999999998</v>
      </c>
      <c r="D14" s="57">
        <v>5.1550000000000002</v>
      </c>
      <c r="E14" s="57">
        <v>1.2859999999999998</v>
      </c>
      <c r="F14" s="57">
        <v>1.452</v>
      </c>
      <c r="G14" s="57">
        <v>1.28</v>
      </c>
      <c r="H14" s="57">
        <v>2.2029999999999998</v>
      </c>
      <c r="I14" s="57">
        <v>2.3140000000000001</v>
      </c>
      <c r="J14" s="57">
        <v>9.8879999999999999</v>
      </c>
      <c r="K14" s="57">
        <v>7.9749999999999996</v>
      </c>
      <c r="L14" s="57">
        <v>10.401</v>
      </c>
      <c r="M14" s="57">
        <v>10.957000000000001</v>
      </c>
      <c r="N14" s="57">
        <v>54.777000000000008</v>
      </c>
      <c r="O14" s="57">
        <v>80.815999999999988</v>
      </c>
      <c r="P14" s="57">
        <v>49.236000000000004</v>
      </c>
      <c r="Q14" s="57">
        <v>67.244</v>
      </c>
      <c r="R14" s="57">
        <v>27.45</v>
      </c>
      <c r="S14" s="57">
        <v>11.528</v>
      </c>
      <c r="T14" s="57">
        <v>7.2430000000000003</v>
      </c>
      <c r="U14" s="57">
        <v>5.1050000000000013</v>
      </c>
      <c r="V14" s="57">
        <v>1.5429999999999999</v>
      </c>
      <c r="W14" s="57">
        <v>4.3140000000000001</v>
      </c>
      <c r="X14" s="57">
        <v>2.004</v>
      </c>
      <c r="Y14" s="57">
        <v>14.135</v>
      </c>
      <c r="Z14" s="58"/>
      <c r="AA14" s="59">
        <f t="shared" si="0"/>
        <v>402.95100000000008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1.2949999999999999</v>
      </c>
      <c r="C16" s="62">
        <f t="shared" ref="C16:Z16" si="1">IF(LEN(C$2)&gt;0,SUM(C10:C15),"")</f>
        <v>70.509</v>
      </c>
      <c r="D16" s="62">
        <f t="shared" si="1"/>
        <v>5.1550000000000002</v>
      </c>
      <c r="E16" s="62">
        <f t="shared" si="1"/>
        <v>1.2859999999999998</v>
      </c>
      <c r="F16" s="62">
        <f t="shared" si="1"/>
        <v>1.452</v>
      </c>
      <c r="G16" s="62">
        <f t="shared" si="1"/>
        <v>1.28</v>
      </c>
      <c r="H16" s="62">
        <f t="shared" si="1"/>
        <v>2.2029999999999998</v>
      </c>
      <c r="I16" s="62">
        <f t="shared" si="1"/>
        <v>2.3140000000000001</v>
      </c>
      <c r="J16" s="62">
        <f t="shared" si="1"/>
        <v>14.277999999999999</v>
      </c>
      <c r="K16" s="62">
        <f t="shared" si="1"/>
        <v>17.779</v>
      </c>
      <c r="L16" s="62">
        <f t="shared" si="1"/>
        <v>10.401</v>
      </c>
      <c r="M16" s="62">
        <f t="shared" si="1"/>
        <v>10.957000000000001</v>
      </c>
      <c r="N16" s="62">
        <f t="shared" si="1"/>
        <v>64.096000000000004</v>
      </c>
      <c r="O16" s="62">
        <f t="shared" si="1"/>
        <v>80.815999999999988</v>
      </c>
      <c r="P16" s="62">
        <f t="shared" si="1"/>
        <v>49.236000000000004</v>
      </c>
      <c r="Q16" s="62">
        <f t="shared" si="1"/>
        <v>67.244</v>
      </c>
      <c r="R16" s="62">
        <f t="shared" si="1"/>
        <v>27.45</v>
      </c>
      <c r="S16" s="62">
        <f t="shared" si="1"/>
        <v>11.528</v>
      </c>
      <c r="T16" s="62">
        <f t="shared" si="1"/>
        <v>7.2430000000000003</v>
      </c>
      <c r="U16" s="62">
        <f t="shared" si="1"/>
        <v>5.1050000000000013</v>
      </c>
      <c r="V16" s="62">
        <f t="shared" si="1"/>
        <v>1.5429999999999999</v>
      </c>
      <c r="W16" s="62">
        <f t="shared" si="1"/>
        <v>4.3140000000000001</v>
      </c>
      <c r="X16" s="62">
        <f t="shared" si="1"/>
        <v>2.004</v>
      </c>
      <c r="Y16" s="62">
        <f t="shared" si="1"/>
        <v>14.135</v>
      </c>
      <c r="Z16" s="63" t="str">
        <f t="shared" si="1"/>
        <v/>
      </c>
      <c r="AA16" s="64">
        <f>SUM(AA10:AA15)</f>
        <v>473.62300000000005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7.931</v>
      </c>
      <c r="D20" s="77"/>
      <c r="E20" s="77"/>
      <c r="F20" s="77"/>
      <c r="G20" s="77"/>
      <c r="H20" s="77"/>
      <c r="I20" s="77"/>
      <c r="J20" s="77">
        <v>14.622</v>
      </c>
      <c r="K20" s="77">
        <v>10.02</v>
      </c>
      <c r="L20" s="77">
        <v>15.192</v>
      </c>
      <c r="M20" s="77">
        <v>9.9619999999999997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57.727000000000004</v>
      </c>
    </row>
    <row r="21" spans="1:27" ht="24.95" customHeight="1" x14ac:dyDescent="0.2">
      <c r="A21" s="75" t="s">
        <v>16</v>
      </c>
      <c r="B21" s="80">
        <v>2.2050000000000001</v>
      </c>
      <c r="C21" s="81">
        <v>7.9030000000000005</v>
      </c>
      <c r="D21" s="81">
        <v>0.28599999999999998</v>
      </c>
      <c r="E21" s="81">
        <v>0.23799999999999999</v>
      </c>
      <c r="F21" s="81">
        <v>4.8000000000000001E-2</v>
      </c>
      <c r="G21" s="81">
        <v>0.23899999999999999</v>
      </c>
      <c r="H21" s="81"/>
      <c r="I21" s="81"/>
      <c r="J21" s="81">
        <v>8.9590000000000014</v>
      </c>
      <c r="K21" s="81">
        <v>7.298</v>
      </c>
      <c r="L21" s="81">
        <v>5.3170000000000002</v>
      </c>
      <c r="M21" s="81">
        <v>4.0960000000000001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>
        <v>1.7479999999999998</v>
      </c>
      <c r="X21" s="81"/>
      <c r="Y21" s="81"/>
      <c r="Z21" s="78"/>
      <c r="AA21" s="79">
        <f t="shared" si="2"/>
        <v>38.336999999999996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2.2050000000000001</v>
      </c>
      <c r="C25" s="88">
        <f t="shared" ref="C25:Z25" si="3">IF(LEN(C$2)&gt;0,SUM(C19:C24),"")</f>
        <v>15.834</v>
      </c>
      <c r="D25" s="88">
        <f t="shared" si="3"/>
        <v>0.28599999999999998</v>
      </c>
      <c r="E25" s="88">
        <f t="shared" si="3"/>
        <v>0.23799999999999999</v>
      </c>
      <c r="F25" s="88">
        <f t="shared" si="3"/>
        <v>4.8000000000000001E-2</v>
      </c>
      <c r="G25" s="88">
        <f t="shared" si="3"/>
        <v>0.23899999999999999</v>
      </c>
      <c r="H25" s="88">
        <f t="shared" si="3"/>
        <v>0</v>
      </c>
      <c r="I25" s="88">
        <f t="shared" si="3"/>
        <v>0</v>
      </c>
      <c r="J25" s="88">
        <f t="shared" si="3"/>
        <v>23.581000000000003</v>
      </c>
      <c r="K25" s="88">
        <f t="shared" si="3"/>
        <v>17.317999999999998</v>
      </c>
      <c r="L25" s="88">
        <f t="shared" si="3"/>
        <v>20.509</v>
      </c>
      <c r="M25" s="88">
        <f t="shared" si="3"/>
        <v>14.058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1.7479999999999998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96.063999999999993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3.5</v>
      </c>
      <c r="C29" s="77">
        <v>86.343000000000004</v>
      </c>
      <c r="D29" s="77">
        <v>5.4409999999999998</v>
      </c>
      <c r="E29" s="77">
        <v>1.524</v>
      </c>
      <c r="F29" s="77">
        <v>1.5</v>
      </c>
      <c r="G29" s="77">
        <v>1.5189999999999999</v>
      </c>
      <c r="H29" s="77">
        <v>2.2029999999999998</v>
      </c>
      <c r="I29" s="77">
        <v>2.3140000000000001</v>
      </c>
      <c r="J29" s="77">
        <v>37.859000000000002</v>
      </c>
      <c r="K29" s="77">
        <v>35.097000000000001</v>
      </c>
      <c r="L29" s="77">
        <v>30.91</v>
      </c>
      <c r="M29" s="77">
        <v>25.015000000000001</v>
      </c>
      <c r="N29" s="77">
        <v>64.096000000000004</v>
      </c>
      <c r="O29" s="77">
        <v>80.816000000000003</v>
      </c>
      <c r="P29" s="77">
        <v>49.235999999999997</v>
      </c>
      <c r="Q29" s="77">
        <v>67.244</v>
      </c>
      <c r="R29" s="77">
        <v>27.45</v>
      </c>
      <c r="S29" s="77">
        <v>11.528</v>
      </c>
      <c r="T29" s="77">
        <v>7.2430000000000003</v>
      </c>
      <c r="U29" s="77">
        <v>5.1050000000000004</v>
      </c>
      <c r="V29" s="77">
        <v>1.5429999999999999</v>
      </c>
      <c r="W29" s="77">
        <v>6.0620000000000003</v>
      </c>
      <c r="X29" s="77">
        <v>2.004</v>
      </c>
      <c r="Y29" s="77">
        <v>14.135</v>
      </c>
      <c r="Z29" s="78"/>
      <c r="AA29" s="79">
        <f>SUM(B29:Z29)</f>
        <v>569.68700000000024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3.5</v>
      </c>
      <c r="C31" s="62">
        <f t="shared" ref="C31:Z31" si="4">IF(LEN(C$2)&gt;0,SUM(C28:C30),"")</f>
        <v>86.343000000000004</v>
      </c>
      <c r="D31" s="62">
        <f t="shared" si="4"/>
        <v>5.4409999999999998</v>
      </c>
      <c r="E31" s="62">
        <f t="shared" si="4"/>
        <v>1.524</v>
      </c>
      <c r="F31" s="62">
        <f t="shared" si="4"/>
        <v>1.5</v>
      </c>
      <c r="G31" s="62">
        <f t="shared" si="4"/>
        <v>1.5189999999999999</v>
      </c>
      <c r="H31" s="62">
        <f t="shared" si="4"/>
        <v>2.2029999999999998</v>
      </c>
      <c r="I31" s="62">
        <f t="shared" si="4"/>
        <v>2.3140000000000001</v>
      </c>
      <c r="J31" s="62">
        <f t="shared" si="4"/>
        <v>37.859000000000002</v>
      </c>
      <c r="K31" s="62">
        <f t="shared" si="4"/>
        <v>35.097000000000001</v>
      </c>
      <c r="L31" s="62">
        <f t="shared" si="4"/>
        <v>30.91</v>
      </c>
      <c r="M31" s="62">
        <f t="shared" si="4"/>
        <v>25.015000000000001</v>
      </c>
      <c r="N31" s="62">
        <f t="shared" si="4"/>
        <v>64.096000000000004</v>
      </c>
      <c r="O31" s="62">
        <f t="shared" si="4"/>
        <v>80.816000000000003</v>
      </c>
      <c r="P31" s="62">
        <f t="shared" si="4"/>
        <v>49.235999999999997</v>
      </c>
      <c r="Q31" s="62">
        <f t="shared" si="4"/>
        <v>67.244</v>
      </c>
      <c r="R31" s="62">
        <f t="shared" si="4"/>
        <v>27.45</v>
      </c>
      <c r="S31" s="62">
        <f t="shared" si="4"/>
        <v>11.528</v>
      </c>
      <c r="T31" s="62">
        <f t="shared" si="4"/>
        <v>7.2430000000000003</v>
      </c>
      <c r="U31" s="62">
        <f t="shared" si="4"/>
        <v>5.1050000000000004</v>
      </c>
      <c r="V31" s="62">
        <f t="shared" si="4"/>
        <v>1.5429999999999999</v>
      </c>
      <c r="W31" s="62">
        <f t="shared" si="4"/>
        <v>6.0620000000000003</v>
      </c>
      <c r="X31" s="62">
        <f t="shared" si="4"/>
        <v>2.004</v>
      </c>
      <c r="Y31" s="62">
        <f t="shared" si="4"/>
        <v>14.135</v>
      </c>
      <c r="Z31" s="63" t="str">
        <f t="shared" si="4"/>
        <v/>
      </c>
      <c r="AA31" s="64">
        <f>SUM(AA28:AA30)</f>
        <v>569.68700000000024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3.5</v>
      </c>
      <c r="C51" s="88">
        <f t="shared" si="10"/>
        <v>86.343000000000004</v>
      </c>
      <c r="D51" s="88">
        <f t="shared" si="10"/>
        <v>5.4409999999999998</v>
      </c>
      <c r="E51" s="88">
        <f t="shared" si="10"/>
        <v>1.5239999999999998</v>
      </c>
      <c r="F51" s="88">
        <f t="shared" si="10"/>
        <v>1.5</v>
      </c>
      <c r="G51" s="88">
        <f t="shared" si="10"/>
        <v>1.5190000000000001</v>
      </c>
      <c r="H51" s="88">
        <f t="shared" si="10"/>
        <v>2.2029999999999998</v>
      </c>
      <c r="I51" s="88">
        <f t="shared" si="10"/>
        <v>2.3140000000000001</v>
      </c>
      <c r="J51" s="88">
        <f t="shared" si="10"/>
        <v>37.859000000000002</v>
      </c>
      <c r="K51" s="88">
        <f t="shared" si="10"/>
        <v>35.096999999999994</v>
      </c>
      <c r="L51" s="88">
        <f t="shared" si="10"/>
        <v>30.91</v>
      </c>
      <c r="M51" s="88">
        <f t="shared" si="10"/>
        <v>25.015000000000001</v>
      </c>
      <c r="N51" s="88">
        <f t="shared" si="10"/>
        <v>64.096000000000004</v>
      </c>
      <c r="O51" s="88">
        <f t="shared" si="10"/>
        <v>80.815999999999988</v>
      </c>
      <c r="P51" s="88">
        <f t="shared" si="10"/>
        <v>49.236000000000004</v>
      </c>
      <c r="Q51" s="88">
        <f t="shared" si="10"/>
        <v>67.244</v>
      </c>
      <c r="R51" s="88">
        <f t="shared" si="10"/>
        <v>27.45</v>
      </c>
      <c r="S51" s="88">
        <f t="shared" si="10"/>
        <v>11.528</v>
      </c>
      <c r="T51" s="88">
        <f t="shared" si="10"/>
        <v>7.2430000000000003</v>
      </c>
      <c r="U51" s="88">
        <f t="shared" si="10"/>
        <v>5.1050000000000013</v>
      </c>
      <c r="V51" s="88">
        <f t="shared" si="10"/>
        <v>1.5429999999999999</v>
      </c>
      <c r="W51" s="88">
        <f t="shared" si="10"/>
        <v>6.0619999999999994</v>
      </c>
      <c r="X51" s="88">
        <f t="shared" si="10"/>
        <v>2.004</v>
      </c>
      <c r="Y51" s="88">
        <f t="shared" si="10"/>
        <v>14.135</v>
      </c>
      <c r="Z51" s="89" t="str">
        <f t="shared" si="10"/>
        <v/>
      </c>
      <c r="AA51" s="105">
        <f>SUM(B51:Z51)</f>
        <v>569.68700000000013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3.5</v>
      </c>
      <c r="C4" s="18">
        <v>86.343000000000004</v>
      </c>
      <c r="D4" s="18">
        <v>5.4409999999999998</v>
      </c>
      <c r="E4" s="18">
        <v>1.524</v>
      </c>
      <c r="F4" s="18">
        <v>1.5</v>
      </c>
      <c r="G4" s="18">
        <v>1.5189999999999999</v>
      </c>
      <c r="H4" s="18">
        <v>2.2029999999999998</v>
      </c>
      <c r="I4" s="18">
        <v>2.3140000000000001</v>
      </c>
      <c r="J4" s="18">
        <v>37.895000000000003</v>
      </c>
      <c r="K4" s="18">
        <v>35.100999999999999</v>
      </c>
      <c r="L4" s="18">
        <v>30.931000000000001</v>
      </c>
      <c r="M4" s="18">
        <v>25.015000000000001</v>
      </c>
      <c r="N4" s="18">
        <v>64.096000000000004</v>
      </c>
      <c r="O4" s="18">
        <v>80.827000000000012</v>
      </c>
      <c r="P4" s="18">
        <v>49.268999999999998</v>
      </c>
      <c r="Q4" s="18">
        <v>67.274000000000001</v>
      </c>
      <c r="R4" s="18">
        <v>27.416</v>
      </c>
      <c r="S4" s="18">
        <v>11.528</v>
      </c>
      <c r="T4" s="18">
        <v>7.2429999999999994</v>
      </c>
      <c r="U4" s="18">
        <v>5.1050000000000004</v>
      </c>
      <c r="V4" s="18">
        <v>1.5429999999999999</v>
      </c>
      <c r="W4" s="18">
        <v>6.0620000000000012</v>
      </c>
      <c r="X4" s="18">
        <v>2.004</v>
      </c>
      <c r="Y4" s="18">
        <v>14.135</v>
      </c>
      <c r="Z4" s="19"/>
      <c r="AA4" s="20">
        <f>SUM(B4:Z4)</f>
        <v>569.78800000000024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338.57</v>
      </c>
      <c r="C7" s="28">
        <v>393</v>
      </c>
      <c r="D7" s="28">
        <v>86</v>
      </c>
      <c r="E7" s="28">
        <v>86</v>
      </c>
      <c r="F7" s="28">
        <v>86</v>
      </c>
      <c r="G7" s="28">
        <v>86</v>
      </c>
      <c r="H7" s="28">
        <v>177</v>
      </c>
      <c r="I7" s="28">
        <v>188.51</v>
      </c>
      <c r="J7" s="28">
        <v>310</v>
      </c>
      <c r="K7" s="28">
        <v>328.74</v>
      </c>
      <c r="L7" s="28">
        <v>241</v>
      </c>
      <c r="M7" s="28">
        <v>236.21</v>
      </c>
      <c r="N7" s="28">
        <v>250</v>
      </c>
      <c r="O7" s="28">
        <v>170.1</v>
      </c>
      <c r="P7" s="28">
        <v>160.52000000000001</v>
      </c>
      <c r="Q7" s="28">
        <v>152.97</v>
      </c>
      <c r="R7" s="28">
        <v>285.8</v>
      </c>
      <c r="S7" s="28">
        <v>238.92</v>
      </c>
      <c r="T7" s="28">
        <v>121</v>
      </c>
      <c r="U7" s="28">
        <v>225.99</v>
      </c>
      <c r="V7" s="28">
        <v>120.51</v>
      </c>
      <c r="W7" s="28">
        <v>228.96</v>
      </c>
      <c r="X7" s="28">
        <v>86.1</v>
      </c>
      <c r="Y7" s="28">
        <v>86.1</v>
      </c>
      <c r="Z7" s="29"/>
      <c r="AA7" s="30">
        <f>IF(SUM(B7:Z7)&lt;&gt;0,AVERAGEIF(B7:Z7,"&lt;&gt;"""),"")</f>
        <v>195.16666666666671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0.14299999999999999</v>
      </c>
      <c r="D14" s="57">
        <v>3.9409999999999998</v>
      </c>
      <c r="E14" s="57">
        <v>2.4E-2</v>
      </c>
      <c r="F14" s="57"/>
      <c r="G14" s="57">
        <v>1.9000000000000003E-2</v>
      </c>
      <c r="H14" s="57">
        <v>0.41700000000000004</v>
      </c>
      <c r="I14" s="57">
        <v>0.71899999999999997</v>
      </c>
      <c r="J14" s="57">
        <v>1.2</v>
      </c>
      <c r="K14" s="57">
        <v>1.5529999999999999</v>
      </c>
      <c r="L14" s="57">
        <v>9.8840000000000003</v>
      </c>
      <c r="M14" s="57">
        <v>6.4579999999999993</v>
      </c>
      <c r="N14" s="57">
        <v>1.2E-2</v>
      </c>
      <c r="O14" s="57">
        <v>8.766</v>
      </c>
      <c r="P14" s="57">
        <v>8.7420000000000009</v>
      </c>
      <c r="Q14" s="57">
        <v>8.69</v>
      </c>
      <c r="R14" s="57"/>
      <c r="S14" s="57">
        <v>1E-3</v>
      </c>
      <c r="T14" s="57">
        <v>0.45800000000000002</v>
      </c>
      <c r="U14" s="57">
        <v>3.605</v>
      </c>
      <c r="V14" s="57">
        <v>4.2999999999999997E-2</v>
      </c>
      <c r="W14" s="57">
        <v>0.38800000000000001</v>
      </c>
      <c r="X14" s="57">
        <v>0.504</v>
      </c>
      <c r="Y14" s="57">
        <v>9.093</v>
      </c>
      <c r="Z14" s="58"/>
      <c r="AA14" s="59">
        <f t="shared" si="0"/>
        <v>64.659999999999982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0.14299999999999999</v>
      </c>
      <c r="D16" s="62">
        <f t="shared" si="1"/>
        <v>3.9409999999999998</v>
      </c>
      <c r="E16" s="62">
        <f t="shared" si="1"/>
        <v>2.4E-2</v>
      </c>
      <c r="F16" s="62">
        <f t="shared" si="1"/>
        <v>0</v>
      </c>
      <c r="G16" s="62">
        <f t="shared" si="1"/>
        <v>1.9000000000000003E-2</v>
      </c>
      <c r="H16" s="62">
        <f t="shared" si="1"/>
        <v>0.41700000000000004</v>
      </c>
      <c r="I16" s="62">
        <f t="shared" si="1"/>
        <v>0.71899999999999997</v>
      </c>
      <c r="J16" s="62">
        <f t="shared" si="1"/>
        <v>1.2</v>
      </c>
      <c r="K16" s="62">
        <f t="shared" si="1"/>
        <v>1.5529999999999999</v>
      </c>
      <c r="L16" s="62">
        <f t="shared" si="1"/>
        <v>9.8840000000000003</v>
      </c>
      <c r="M16" s="62">
        <f t="shared" si="1"/>
        <v>6.4579999999999993</v>
      </c>
      <c r="N16" s="62">
        <f t="shared" si="1"/>
        <v>50.012</v>
      </c>
      <c r="O16" s="62">
        <f t="shared" si="1"/>
        <v>8.766</v>
      </c>
      <c r="P16" s="62">
        <f t="shared" si="1"/>
        <v>8.7420000000000009</v>
      </c>
      <c r="Q16" s="62">
        <f t="shared" si="1"/>
        <v>8.69</v>
      </c>
      <c r="R16" s="62">
        <f t="shared" si="1"/>
        <v>0</v>
      </c>
      <c r="S16" s="62">
        <f t="shared" si="1"/>
        <v>1E-3</v>
      </c>
      <c r="T16" s="62">
        <f t="shared" si="1"/>
        <v>0.45800000000000002</v>
      </c>
      <c r="U16" s="62">
        <f t="shared" si="1"/>
        <v>3.605</v>
      </c>
      <c r="V16" s="62">
        <f t="shared" si="1"/>
        <v>4.2999999999999997E-2</v>
      </c>
      <c r="W16" s="62">
        <f t="shared" si="1"/>
        <v>0.38800000000000001</v>
      </c>
      <c r="X16" s="62">
        <f t="shared" si="1"/>
        <v>0.504</v>
      </c>
      <c r="Y16" s="62">
        <f t="shared" si="1"/>
        <v>9.093</v>
      </c>
      <c r="Z16" s="63" t="str">
        <f t="shared" si="1"/>
        <v/>
      </c>
      <c r="AA16" s="64">
        <f>SUM(AA10:AA15)</f>
        <v>114.65999999999998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3.3</v>
      </c>
      <c r="M19" s="72">
        <v>3.3</v>
      </c>
      <c r="N19" s="72">
        <v>3.3</v>
      </c>
      <c r="O19" s="72">
        <v>3.3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43.2</v>
      </c>
    </row>
    <row r="20" spans="1:27" ht="24.95" customHeight="1" x14ac:dyDescent="0.2">
      <c r="A20" s="75" t="s">
        <v>15</v>
      </c>
      <c r="B20" s="76">
        <v>2</v>
      </c>
      <c r="C20" s="77"/>
      <c r="D20" s="77"/>
      <c r="E20" s="77"/>
      <c r="F20" s="77"/>
      <c r="G20" s="77"/>
      <c r="H20" s="77"/>
      <c r="I20" s="77"/>
      <c r="J20" s="77"/>
      <c r="K20" s="77"/>
      <c r="L20" s="77">
        <v>2.19</v>
      </c>
      <c r="M20" s="77"/>
      <c r="N20" s="77"/>
      <c r="O20" s="77"/>
      <c r="P20" s="77">
        <v>2.1</v>
      </c>
      <c r="Q20" s="77">
        <v>10.372999999999999</v>
      </c>
      <c r="R20" s="77"/>
      <c r="S20" s="77"/>
      <c r="T20" s="77"/>
      <c r="U20" s="77"/>
      <c r="V20" s="77"/>
      <c r="W20" s="77"/>
      <c r="X20" s="77"/>
      <c r="Y20" s="77">
        <v>1.8460000000000001</v>
      </c>
      <c r="Z20" s="78"/>
      <c r="AA20" s="79">
        <f t="shared" si="2"/>
        <v>18.508999999999997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0.28599999999999998</v>
      </c>
      <c r="I21" s="81">
        <v>9.5000000000000001E-2</v>
      </c>
      <c r="J21" s="81">
        <v>9.5000000000000001E-2</v>
      </c>
      <c r="K21" s="81">
        <v>1.7479999999999998</v>
      </c>
      <c r="L21" s="81">
        <v>7.0569999999999995</v>
      </c>
      <c r="M21" s="81">
        <v>15.257</v>
      </c>
      <c r="N21" s="81">
        <v>10.783999999999999</v>
      </c>
      <c r="O21" s="81">
        <v>58.460999999999999</v>
      </c>
      <c r="P21" s="81">
        <v>13.127000000000001</v>
      </c>
      <c r="Q21" s="81">
        <v>27.610999999999997</v>
      </c>
      <c r="R21" s="81">
        <v>1.8160000000000001</v>
      </c>
      <c r="S21" s="81">
        <v>10.027000000000001</v>
      </c>
      <c r="T21" s="81">
        <v>5.2850000000000001</v>
      </c>
      <c r="U21" s="81"/>
      <c r="V21" s="81"/>
      <c r="W21" s="81">
        <v>4.1740000000000004</v>
      </c>
      <c r="X21" s="81"/>
      <c r="Y21" s="81">
        <v>1.696</v>
      </c>
      <c r="Z21" s="78"/>
      <c r="AA21" s="79">
        <f t="shared" si="2"/>
        <v>157.51899999999998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3.5</v>
      </c>
      <c r="C25" s="88">
        <f t="shared" si="3"/>
        <v>1.5</v>
      </c>
      <c r="D25" s="88">
        <f t="shared" si="3"/>
        <v>1.5</v>
      </c>
      <c r="E25" s="88">
        <f t="shared" si="3"/>
        <v>1.5</v>
      </c>
      <c r="F25" s="88">
        <f t="shared" si="3"/>
        <v>1.5</v>
      </c>
      <c r="G25" s="88">
        <f t="shared" si="3"/>
        <v>1.5</v>
      </c>
      <c r="H25" s="88">
        <f t="shared" si="3"/>
        <v>1.786</v>
      </c>
      <c r="I25" s="88">
        <f t="shared" si="3"/>
        <v>1.595</v>
      </c>
      <c r="J25" s="88">
        <f t="shared" si="3"/>
        <v>1.595</v>
      </c>
      <c r="K25" s="88">
        <f t="shared" si="3"/>
        <v>3.2479999999999998</v>
      </c>
      <c r="L25" s="88">
        <f t="shared" si="3"/>
        <v>12.547000000000001</v>
      </c>
      <c r="M25" s="88">
        <f t="shared" si="3"/>
        <v>18.556999999999999</v>
      </c>
      <c r="N25" s="88">
        <f t="shared" si="3"/>
        <v>14.084</v>
      </c>
      <c r="O25" s="88">
        <f t="shared" si="3"/>
        <v>61.760999999999996</v>
      </c>
      <c r="P25" s="88">
        <f t="shared" si="3"/>
        <v>16.727</v>
      </c>
      <c r="Q25" s="88">
        <f t="shared" si="3"/>
        <v>39.483999999999995</v>
      </c>
      <c r="R25" s="88">
        <f t="shared" si="3"/>
        <v>3.3159999999999998</v>
      </c>
      <c r="S25" s="88">
        <f t="shared" si="3"/>
        <v>11.527000000000001</v>
      </c>
      <c r="T25" s="88">
        <f t="shared" si="3"/>
        <v>6.7850000000000001</v>
      </c>
      <c r="U25" s="88">
        <f t="shared" si="3"/>
        <v>1.5</v>
      </c>
      <c r="V25" s="88">
        <f t="shared" si="3"/>
        <v>1.5</v>
      </c>
      <c r="W25" s="88">
        <f t="shared" si="3"/>
        <v>5.6740000000000004</v>
      </c>
      <c r="X25" s="88">
        <f t="shared" si="3"/>
        <v>1.5</v>
      </c>
      <c r="Y25" s="88">
        <f t="shared" si="3"/>
        <v>5.0419999999999998</v>
      </c>
      <c r="Z25" s="89">
        <f t="shared" si="3"/>
        <v>0</v>
      </c>
      <c r="AA25" s="90">
        <f t="shared" si="3"/>
        <v>219.22799999999998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3.5</v>
      </c>
      <c r="C29" s="77">
        <v>1.643</v>
      </c>
      <c r="D29" s="77">
        <v>5.4409999999999998</v>
      </c>
      <c r="E29" s="77">
        <v>1.524</v>
      </c>
      <c r="F29" s="77">
        <v>1.5</v>
      </c>
      <c r="G29" s="77">
        <v>1.5189999999999999</v>
      </c>
      <c r="H29" s="77">
        <v>2.2029999999999998</v>
      </c>
      <c r="I29" s="77">
        <v>2.3140000000000001</v>
      </c>
      <c r="J29" s="77">
        <v>2.7949999999999999</v>
      </c>
      <c r="K29" s="77">
        <v>4.8010000000000002</v>
      </c>
      <c r="L29" s="77">
        <v>22.431000000000001</v>
      </c>
      <c r="M29" s="77">
        <v>25.015000000000001</v>
      </c>
      <c r="N29" s="77">
        <v>64.096000000000004</v>
      </c>
      <c r="O29" s="77">
        <v>70.527000000000001</v>
      </c>
      <c r="P29" s="77">
        <v>25.469000000000001</v>
      </c>
      <c r="Q29" s="77">
        <v>48.173999999999999</v>
      </c>
      <c r="R29" s="77">
        <v>3.3159999999999998</v>
      </c>
      <c r="S29" s="77">
        <v>11.528</v>
      </c>
      <c r="T29" s="77">
        <v>7.2430000000000003</v>
      </c>
      <c r="U29" s="77">
        <v>5.1050000000000004</v>
      </c>
      <c r="V29" s="77">
        <v>1.5429999999999999</v>
      </c>
      <c r="W29" s="77">
        <v>6.0620000000000003</v>
      </c>
      <c r="X29" s="77">
        <v>2.004</v>
      </c>
      <c r="Y29" s="77">
        <v>14.135</v>
      </c>
      <c r="Z29" s="78"/>
      <c r="AA29" s="79">
        <f>SUM(B29:Z29)</f>
        <v>333.88800000000003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3.5</v>
      </c>
      <c r="C31" s="62">
        <f t="shared" si="4"/>
        <v>1.643</v>
      </c>
      <c r="D31" s="62">
        <f t="shared" si="4"/>
        <v>5.4409999999999998</v>
      </c>
      <c r="E31" s="62">
        <f t="shared" si="4"/>
        <v>1.524</v>
      </c>
      <c r="F31" s="62">
        <f t="shared" si="4"/>
        <v>1.5</v>
      </c>
      <c r="G31" s="62">
        <f t="shared" si="4"/>
        <v>1.5189999999999999</v>
      </c>
      <c r="H31" s="62">
        <f t="shared" si="4"/>
        <v>2.2029999999999998</v>
      </c>
      <c r="I31" s="62">
        <f t="shared" si="4"/>
        <v>2.3140000000000001</v>
      </c>
      <c r="J31" s="62">
        <f t="shared" si="4"/>
        <v>2.7949999999999999</v>
      </c>
      <c r="K31" s="62">
        <f t="shared" si="4"/>
        <v>4.8010000000000002</v>
      </c>
      <c r="L31" s="62">
        <f t="shared" si="4"/>
        <v>22.431000000000001</v>
      </c>
      <c r="M31" s="62">
        <f t="shared" si="4"/>
        <v>25.015000000000001</v>
      </c>
      <c r="N31" s="62">
        <f t="shared" si="4"/>
        <v>64.096000000000004</v>
      </c>
      <c r="O31" s="62">
        <f t="shared" si="4"/>
        <v>70.527000000000001</v>
      </c>
      <c r="P31" s="62">
        <f t="shared" si="4"/>
        <v>25.469000000000001</v>
      </c>
      <c r="Q31" s="62">
        <f t="shared" si="4"/>
        <v>48.173999999999999</v>
      </c>
      <c r="R31" s="62">
        <f t="shared" si="4"/>
        <v>3.3159999999999998</v>
      </c>
      <c r="S31" s="62">
        <f t="shared" si="4"/>
        <v>11.528</v>
      </c>
      <c r="T31" s="62">
        <f t="shared" si="4"/>
        <v>7.2430000000000003</v>
      </c>
      <c r="U31" s="62">
        <f t="shared" si="4"/>
        <v>5.1050000000000004</v>
      </c>
      <c r="V31" s="62">
        <f t="shared" si="4"/>
        <v>1.5429999999999999</v>
      </c>
      <c r="W31" s="62">
        <f t="shared" si="4"/>
        <v>6.0620000000000003</v>
      </c>
      <c r="X31" s="62">
        <f t="shared" si="4"/>
        <v>2.004</v>
      </c>
      <c r="Y31" s="62">
        <f t="shared" si="4"/>
        <v>14.135</v>
      </c>
      <c r="Z31" s="63">
        <f t="shared" si="4"/>
        <v>0</v>
      </c>
      <c r="AA31" s="64">
        <f t="shared" si="4"/>
        <v>333.88800000000003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84.7</v>
      </c>
      <c r="D38" s="99"/>
      <c r="E38" s="99"/>
      <c r="F38" s="99"/>
      <c r="G38" s="99"/>
      <c r="H38" s="99"/>
      <c r="I38" s="99"/>
      <c r="J38" s="99">
        <v>35.1</v>
      </c>
      <c r="K38" s="99">
        <v>30.3</v>
      </c>
      <c r="L38" s="99">
        <v>8.5</v>
      </c>
      <c r="M38" s="99"/>
      <c r="N38" s="99"/>
      <c r="O38" s="99">
        <v>10.3</v>
      </c>
      <c r="P38" s="99">
        <v>23.8</v>
      </c>
      <c r="Q38" s="99">
        <v>19.100000000000001</v>
      </c>
      <c r="R38" s="99">
        <v>24.1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235.90000000000003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84.7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35.1</v>
      </c>
      <c r="K39" s="88">
        <f t="shared" si="6"/>
        <v>30.3</v>
      </c>
      <c r="L39" s="88">
        <f t="shared" si="6"/>
        <v>8.5</v>
      </c>
      <c r="M39" s="88">
        <f t="shared" si="6"/>
        <v>0</v>
      </c>
      <c r="N39" s="88">
        <f t="shared" si="6"/>
        <v>0</v>
      </c>
      <c r="O39" s="88">
        <f t="shared" si="6"/>
        <v>10.3</v>
      </c>
      <c r="P39" s="88">
        <f t="shared" si="6"/>
        <v>23.8</v>
      </c>
      <c r="Q39" s="88">
        <f t="shared" si="6"/>
        <v>19.100000000000001</v>
      </c>
      <c r="R39" s="88">
        <f t="shared" si="6"/>
        <v>24.1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235.90000000000003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84.7</v>
      </c>
      <c r="D46" s="99"/>
      <c r="E46" s="99"/>
      <c r="F46" s="99"/>
      <c r="G46" s="99"/>
      <c r="H46" s="99"/>
      <c r="I46" s="99"/>
      <c r="J46" s="99">
        <v>35.1</v>
      </c>
      <c r="K46" s="99">
        <v>30.3</v>
      </c>
      <c r="L46" s="99">
        <v>8.5</v>
      </c>
      <c r="M46" s="99"/>
      <c r="N46" s="99"/>
      <c r="O46" s="99">
        <v>10.3</v>
      </c>
      <c r="P46" s="99">
        <v>23.8</v>
      </c>
      <c r="Q46" s="99">
        <v>19.100000000000001</v>
      </c>
      <c r="R46" s="99">
        <v>24.1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235.90000000000003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84.7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35.1</v>
      </c>
      <c r="K48" s="88">
        <f t="shared" si="8"/>
        <v>30.3</v>
      </c>
      <c r="L48" s="88">
        <f t="shared" si="8"/>
        <v>8.5</v>
      </c>
      <c r="M48" s="88">
        <f t="shared" si="8"/>
        <v>0</v>
      </c>
      <c r="N48" s="88">
        <f t="shared" si="8"/>
        <v>0</v>
      </c>
      <c r="O48" s="88">
        <f t="shared" si="8"/>
        <v>10.3</v>
      </c>
      <c r="P48" s="88">
        <f t="shared" si="8"/>
        <v>23.8</v>
      </c>
      <c r="Q48" s="88">
        <f t="shared" si="8"/>
        <v>19.100000000000001</v>
      </c>
      <c r="R48" s="88">
        <f t="shared" si="8"/>
        <v>24.1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235.90000000000003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3.5</v>
      </c>
      <c r="C51" s="88">
        <f t="shared" si="10"/>
        <v>86.343000000000004</v>
      </c>
      <c r="D51" s="88">
        <f t="shared" si="10"/>
        <v>5.4409999999999998</v>
      </c>
      <c r="E51" s="88">
        <f t="shared" si="10"/>
        <v>1.524</v>
      </c>
      <c r="F51" s="88">
        <f t="shared" si="10"/>
        <v>1.5</v>
      </c>
      <c r="G51" s="88">
        <f t="shared" si="10"/>
        <v>1.5189999999999999</v>
      </c>
      <c r="H51" s="88">
        <f t="shared" si="10"/>
        <v>2.2030000000000003</v>
      </c>
      <c r="I51" s="88">
        <f t="shared" si="10"/>
        <v>2.3140000000000001</v>
      </c>
      <c r="J51" s="88">
        <f t="shared" si="10"/>
        <v>37.895000000000003</v>
      </c>
      <c r="K51" s="88">
        <f t="shared" si="10"/>
        <v>35.100999999999999</v>
      </c>
      <c r="L51" s="88">
        <f t="shared" si="10"/>
        <v>30.931000000000001</v>
      </c>
      <c r="M51" s="88">
        <f t="shared" si="10"/>
        <v>25.014999999999997</v>
      </c>
      <c r="N51" s="88">
        <f t="shared" si="10"/>
        <v>64.096000000000004</v>
      </c>
      <c r="O51" s="88">
        <f t="shared" si="10"/>
        <v>80.826999999999998</v>
      </c>
      <c r="P51" s="88">
        <f t="shared" si="10"/>
        <v>49.269000000000005</v>
      </c>
      <c r="Q51" s="88">
        <f t="shared" si="10"/>
        <v>67.274000000000001</v>
      </c>
      <c r="R51" s="88">
        <f t="shared" si="10"/>
        <v>27.416</v>
      </c>
      <c r="S51" s="88">
        <f t="shared" si="10"/>
        <v>11.528</v>
      </c>
      <c r="T51" s="88">
        <f t="shared" si="10"/>
        <v>7.2430000000000003</v>
      </c>
      <c r="U51" s="88">
        <f t="shared" si="10"/>
        <v>5.1050000000000004</v>
      </c>
      <c r="V51" s="88">
        <f t="shared" si="10"/>
        <v>1.5429999999999999</v>
      </c>
      <c r="W51" s="88">
        <f t="shared" si="10"/>
        <v>6.0620000000000003</v>
      </c>
      <c r="X51" s="88">
        <f t="shared" si="10"/>
        <v>2.004</v>
      </c>
      <c r="Y51" s="88">
        <f t="shared" si="10"/>
        <v>14.135</v>
      </c>
      <c r="Z51" s="89">
        <f t="shared" si="10"/>
        <v>0</v>
      </c>
      <c r="AA51" s="105">
        <f>SUM(B51:Z51)</f>
        <v>569.78800000000024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84.7</v>
      </c>
      <c r="D4" s="18"/>
      <c r="E4" s="18"/>
      <c r="F4" s="18"/>
      <c r="G4" s="18"/>
      <c r="H4" s="18"/>
      <c r="I4" s="18"/>
      <c r="J4" s="18">
        <v>35.1</v>
      </c>
      <c r="K4" s="18">
        <v>30.3</v>
      </c>
      <c r="L4" s="18">
        <v>8.5</v>
      </c>
      <c r="M4" s="18"/>
      <c r="N4" s="18"/>
      <c r="O4" s="18">
        <v>10.3</v>
      </c>
      <c r="P4" s="18">
        <v>23.8</v>
      </c>
      <c r="Q4" s="18">
        <v>19.100000000000001</v>
      </c>
      <c r="R4" s="18">
        <v>24.1</v>
      </c>
      <c r="S4" s="18"/>
      <c r="T4" s="18"/>
      <c r="U4" s="18"/>
      <c r="V4" s="18"/>
      <c r="W4" s="18"/>
      <c r="X4" s="18"/>
      <c r="Y4" s="18"/>
      <c r="Z4" s="19"/>
      <c r="AA4" s="112">
        <f>SUM(B4:Z4)</f>
        <v>235.90000000000003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338.57</v>
      </c>
      <c r="C7" s="118">
        <v>393</v>
      </c>
      <c r="D7" s="118">
        <v>86</v>
      </c>
      <c r="E7" s="118">
        <v>86</v>
      </c>
      <c r="F7" s="118">
        <v>86</v>
      </c>
      <c r="G7" s="118">
        <v>86</v>
      </c>
      <c r="H7" s="118">
        <v>177</v>
      </c>
      <c r="I7" s="118">
        <v>188.51</v>
      </c>
      <c r="J7" s="118">
        <v>310</v>
      </c>
      <c r="K7" s="118">
        <v>328.74</v>
      </c>
      <c r="L7" s="118">
        <v>241</v>
      </c>
      <c r="M7" s="118">
        <v>236.21</v>
      </c>
      <c r="N7" s="118">
        <v>250</v>
      </c>
      <c r="O7" s="118">
        <v>170.1</v>
      </c>
      <c r="P7" s="118">
        <v>160.52000000000001</v>
      </c>
      <c r="Q7" s="118">
        <v>152.97</v>
      </c>
      <c r="R7" s="118">
        <v>285.8</v>
      </c>
      <c r="S7" s="118">
        <v>238.92</v>
      </c>
      <c r="T7" s="118">
        <v>121</v>
      </c>
      <c r="U7" s="118">
        <v>225.99</v>
      </c>
      <c r="V7" s="118">
        <v>120.51</v>
      </c>
      <c r="W7" s="118">
        <v>228.96</v>
      </c>
      <c r="X7" s="118">
        <v>86.1</v>
      </c>
      <c r="Y7" s="118">
        <v>86.1</v>
      </c>
      <c r="Z7" s="119"/>
      <c r="AA7" s="120">
        <f>IF(SUM(B7:Z7)&lt;&gt;0,AVERAGEIF(B7:Z7,"&lt;&gt;"""),"")</f>
        <v>195.16666666666671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84.7</v>
      </c>
      <c r="D23" s="134"/>
      <c r="E23" s="134"/>
      <c r="F23" s="134"/>
      <c r="G23" s="134"/>
      <c r="H23" s="134"/>
      <c r="I23" s="134"/>
      <c r="J23" s="134">
        <v>35.1</v>
      </c>
      <c r="K23" s="134">
        <v>30.3</v>
      </c>
      <c r="L23" s="134">
        <v>8.5</v>
      </c>
      <c r="M23" s="134"/>
      <c r="N23" s="134"/>
      <c r="O23" s="134">
        <v>10.3</v>
      </c>
      <c r="P23" s="134">
        <v>23.8</v>
      </c>
      <c r="Q23" s="134">
        <v>19.100000000000001</v>
      </c>
      <c r="R23" s="134">
        <v>24.1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235.90000000000003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84.7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35.1</v>
      </c>
      <c r="K24" s="136">
        <f t="shared" si="3"/>
        <v>30.3</v>
      </c>
      <c r="L24" s="136">
        <f t="shared" si="3"/>
        <v>8.5</v>
      </c>
      <c r="M24" s="136">
        <f t="shared" si="3"/>
        <v>0</v>
      </c>
      <c r="N24" s="136">
        <f t="shared" si="3"/>
        <v>0</v>
      </c>
      <c r="O24" s="136">
        <f t="shared" si="3"/>
        <v>10.3</v>
      </c>
      <c r="P24" s="136">
        <f t="shared" si="3"/>
        <v>23.8</v>
      </c>
      <c r="Q24" s="136">
        <f t="shared" si="3"/>
        <v>19.100000000000001</v>
      </c>
      <c r="R24" s="136">
        <f t="shared" si="3"/>
        <v>24.1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235.90000000000003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2022-07-08T20:19:19Z</dcterms:created>
  <dcterms:modified xsi:type="dcterms:W3CDTF">2022-07-08T20:19:19Z</dcterms:modified>
</cp:coreProperties>
</file>