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<sst xmlns="http://schemas.openxmlformats.org/spreadsheetml/2006/main" count="117" uniqueCount="53">
  <si>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06/07/2022 23:17:42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</si>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</sst>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19.521000000000001</c:v>
                </c:pt>
                <c:pt idx="2">
                  <c:v>126.477</c:v>
                </c:pt>
                <c:pt idx="3">
                  <c:v>134.30700000000002</c:v>
                </c:pt>
                <c:pt idx="4">
                  <c:v>137.654</c:v>
                </c:pt>
                <c:pt idx="5">
                  <c:v>40.025999999999996</c:v>
                </c:pt>
                <c:pt idx="6">
                  <c:v>79.3</c:v>
                </c:pt>
                <c:pt idx="7">
                  <c:v>75.677999999999997</c:v>
                </c:pt>
                <c:pt idx="8">
                  <c:v>35.252000000000002</c:v>
                </c:pt>
                <c:pt idx="9">
                  <c:v>11.788</c:v>
                </c:pt>
                <c:pt idx="11">
                  <c:v>40</c:v>
                </c:pt>
                <c:pt idx="14">
                  <c:v>13.83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63</c:v>
                </c:pt>
                <c:pt idx="20">
                  <c:v>37.5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22.55</c:v>
                </c:pt>
                <c:pt idx="1">
                  <c:v>11.04</c:v>
                </c:pt>
                <c:pt idx="2">
                  <c:v>9.67</c:v>
                </c:pt>
                <c:pt idx="3">
                  <c:v>7.44</c:v>
                </c:pt>
                <c:pt idx="4">
                  <c:v>7.83</c:v>
                </c:pt>
                <c:pt idx="5">
                  <c:v>8.5</c:v>
                </c:pt>
                <c:pt idx="6">
                  <c:v>5.1110000000000007</c:v>
                </c:pt>
                <c:pt idx="7">
                  <c:v>3.7669999999999999</c:v>
                </c:pt>
                <c:pt idx="8">
                  <c:v>14.129999999999999</c:v>
                </c:pt>
                <c:pt idx="9">
                  <c:v>12.807</c:v>
                </c:pt>
                <c:pt idx="10">
                  <c:v>5.1310000000000002</c:v>
                </c:pt>
                <c:pt idx="11">
                  <c:v>4.8639999999999999</c:v>
                </c:pt>
                <c:pt idx="12">
                  <c:v>1.6139999999999999</c:v>
                </c:pt>
                <c:pt idx="13">
                  <c:v>1.4370000000000001</c:v>
                </c:pt>
                <c:pt idx="14">
                  <c:v>0.83100000000000007</c:v>
                </c:pt>
                <c:pt idx="15">
                  <c:v>1.262</c:v>
                </c:pt>
                <c:pt idx="16">
                  <c:v>0.216</c:v>
                </c:pt>
                <c:pt idx="17">
                  <c:v>9.2999999999999999E-2</c:v>
                </c:pt>
                <c:pt idx="18">
                  <c:v>4.9000000000000002E-2</c:v>
                </c:pt>
                <c:pt idx="19">
                  <c:v>2E-3</c:v>
                </c:pt>
                <c:pt idx="21">
                  <c:v>16.978999999999999</c:v>
                </c:pt>
                <c:pt idx="22">
                  <c:v>21.335000000000001</c:v>
                </c:pt>
                <c:pt idx="23">
                  <c:v>11.237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305968"/>
        <c:axId val="301306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23.492000000000001</c:v>
                </c:pt>
                <c:pt idx="1">
                  <c:v>31.495000000000001</c:v>
                </c:pt>
                <c:pt idx="2">
                  <c:v>136.923</c:v>
                </c:pt>
                <c:pt idx="3">
                  <c:v>142.673</c:v>
                </c:pt>
                <c:pt idx="4">
                  <c:v>145.791</c:v>
                </c:pt>
                <c:pt idx="5">
                  <c:v>49.279999999999994</c:v>
                </c:pt>
                <c:pt idx="6">
                  <c:v>85.320000000000007</c:v>
                </c:pt>
                <c:pt idx="7">
                  <c:v>82.915999999999997</c:v>
                </c:pt>
                <c:pt idx="8">
                  <c:v>58.176000000000002</c:v>
                </c:pt>
                <c:pt idx="9">
                  <c:v>43.870999999999995</c:v>
                </c:pt>
                <c:pt idx="10">
                  <c:v>34.326000000000001</c:v>
                </c:pt>
                <c:pt idx="11">
                  <c:v>80.992000000000004</c:v>
                </c:pt>
                <c:pt idx="12">
                  <c:v>11.702</c:v>
                </c:pt>
                <c:pt idx="13">
                  <c:v>13.282</c:v>
                </c:pt>
                <c:pt idx="14">
                  <c:v>26.853000000000002</c:v>
                </c:pt>
                <c:pt idx="15">
                  <c:v>12.667</c:v>
                </c:pt>
                <c:pt idx="16">
                  <c:v>7.8440000000000003</c:v>
                </c:pt>
                <c:pt idx="17">
                  <c:v>7.7239999999999993</c:v>
                </c:pt>
                <c:pt idx="18">
                  <c:v>7.589999999999999</c:v>
                </c:pt>
                <c:pt idx="19">
                  <c:v>66.03</c:v>
                </c:pt>
                <c:pt idx="20">
                  <c:v>40.212999999999994</c:v>
                </c:pt>
                <c:pt idx="21">
                  <c:v>20.02</c:v>
                </c:pt>
                <c:pt idx="22">
                  <c:v>24.9</c:v>
                </c:pt>
                <c:pt idx="23">
                  <c:v>14.673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305968"/>
        <c:axId val="301306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298.95</c:v>
                </c:pt>
                <c:pt idx="1">
                  <c:v>239.2</c:v>
                </c:pt>
                <c:pt idx="2">
                  <c:v>257.8</c:v>
                </c:pt>
                <c:pt idx="3">
                  <c:v>256.39</c:v>
                </c:pt>
                <c:pt idx="4">
                  <c:v>247.54</c:v>
                </c:pt>
                <c:pt idx="5">
                  <c:v>219.8</c:v>
                </c:pt>
                <c:pt idx="6">
                  <c:v>224.53</c:v>
                </c:pt>
                <c:pt idx="7">
                  <c:v>242.72</c:v>
                </c:pt>
                <c:pt idx="8">
                  <c:v>263.58999999999997</c:v>
                </c:pt>
                <c:pt idx="9">
                  <c:v>281.49</c:v>
                </c:pt>
                <c:pt idx="10">
                  <c:v>359.76</c:v>
                </c:pt>
                <c:pt idx="11">
                  <c:v>303.16000000000003</c:v>
                </c:pt>
                <c:pt idx="12">
                  <c:v>385.63</c:v>
                </c:pt>
                <c:pt idx="13">
                  <c:v>340.11</c:v>
                </c:pt>
                <c:pt idx="14">
                  <c:v>311.83</c:v>
                </c:pt>
                <c:pt idx="15">
                  <c:v>399.6</c:v>
                </c:pt>
                <c:pt idx="16">
                  <c:v>435.56</c:v>
                </c:pt>
                <c:pt idx="17">
                  <c:v>456.26</c:v>
                </c:pt>
                <c:pt idx="18">
                  <c:v>466.68</c:v>
                </c:pt>
                <c:pt idx="19">
                  <c:v>477.22</c:v>
                </c:pt>
                <c:pt idx="20">
                  <c:v>463.12</c:v>
                </c:pt>
                <c:pt idx="21">
                  <c:v>437.6</c:v>
                </c:pt>
                <c:pt idx="22">
                  <c:v>426</c:v>
                </c:pt>
                <c:pt idx="23">
                  <c:v>409.2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307144"/>
        <c:axId val="301306752"/>
      </c:lineChart>
      <c:catAx>
        <c:axId val="30130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306360"/>
        <c:crosses val="autoZero"/>
        <c:auto val="1"/>
        <c:lblAlgn val="ctr"/>
        <c:lblOffset val="100"/>
        <c:noMultiLvlLbl val="0"/>
      </c:catAx>
      <c:valAx>
        <c:axId val="30130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305968"/>
        <c:crosses val="autoZero"/>
        <c:crossBetween val="between"/>
      </c:valAx>
      <c:valAx>
        <c:axId val="301306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307144"/>
        <c:crosses val="max"/>
        <c:crossBetween val="between"/>
      </c:valAx>
      <c:catAx>
        <c:axId val="301307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306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23.492000000000001</v>
      </c>
      <c r="C4" s="18">
        <v>31.494999999999997</v>
      </c>
      <c r="D4" s="18">
        <v>136.923</v>
      </c>
      <c r="E4" s="18">
        <v>142.673</v>
      </c>
      <c r="F4" s="18">
        <v>145.791</v>
      </c>
      <c r="G4" s="18">
        <v>49.279999999999994</v>
      </c>
      <c r="H4" s="18">
        <v>85.320000000000007</v>
      </c>
      <c r="I4" s="18">
        <v>82.916000000000011</v>
      </c>
      <c r="J4" s="18">
        <v>58.176000000000009</v>
      </c>
      <c r="K4" s="18">
        <v>43.871000000000002</v>
      </c>
      <c r="L4" s="18">
        <v>34.325999999999993</v>
      </c>
      <c r="M4" s="18">
        <v>80.992000000000004</v>
      </c>
      <c r="N4" s="18">
        <v>11.702</v>
      </c>
      <c r="O4" s="18">
        <v>13.282</v>
      </c>
      <c r="P4" s="18">
        <v>26.852999999999998</v>
      </c>
      <c r="Q4" s="18">
        <v>12.666999999999998</v>
      </c>
      <c r="R4" s="18">
        <v>7.8440000000000003</v>
      </c>
      <c r="S4" s="18">
        <v>7.7240000000000002</v>
      </c>
      <c r="T4" s="18">
        <v>7.59</v>
      </c>
      <c r="U4" s="18">
        <v>66.025999999999982</v>
      </c>
      <c r="V4" s="18">
        <v>40.224000000000004</v>
      </c>
      <c r="W4" s="18">
        <v>20.032</v>
      </c>
      <c r="X4" s="18">
        <v>24.923999999999999</v>
      </c>
      <c r="Y4" s="18">
        <v>14.712</v>
      </c>
      <c r="Z4" s="19"/>
      <c r="AA4" s="20">
        <f>SUM(B4:Z4)</f>
        <v>1168.835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298.95</v>
      </c>
      <c r="C7" s="28">
        <v>239.2</v>
      </c>
      <c r="D7" s="28">
        <v>257.8</v>
      </c>
      <c r="E7" s="28">
        <v>256.39</v>
      </c>
      <c r="F7" s="28">
        <v>247.54</v>
      </c>
      <c r="G7" s="28">
        <v>219.8</v>
      </c>
      <c r="H7" s="28">
        <v>224.53</v>
      </c>
      <c r="I7" s="28">
        <v>242.72</v>
      </c>
      <c r="J7" s="28">
        <v>263.58999999999997</v>
      </c>
      <c r="K7" s="28">
        <v>281.49</v>
      </c>
      <c r="L7" s="28">
        <v>359.76</v>
      </c>
      <c r="M7" s="28">
        <v>303.16000000000003</v>
      </c>
      <c r="N7" s="28">
        <v>385.63</v>
      </c>
      <c r="O7" s="28">
        <v>340.11</v>
      </c>
      <c r="P7" s="28">
        <v>311.83</v>
      </c>
      <c r="Q7" s="28">
        <v>399.6</v>
      </c>
      <c r="R7" s="28">
        <v>435.56</v>
      </c>
      <c r="S7" s="28">
        <v>456.26</v>
      </c>
      <c r="T7" s="28">
        <v>466.68</v>
      </c>
      <c r="U7" s="28">
        <v>477.22</v>
      </c>
      <c r="V7" s="28">
        <v>463.12</v>
      </c>
      <c r="W7" s="28">
        <v>437.6</v>
      </c>
      <c r="X7" s="28">
        <v>426</v>
      </c>
      <c r="Y7" s="28">
        <v>409.2</v>
      </c>
      <c r="Z7" s="29"/>
      <c r="AA7" s="30">
        <f>IF(SUM(B7:Z7)&lt;&gt;0,AVERAGEIF(B7:Z7,"&lt;&gt;"""),"")</f>
        <v>341.82250000000016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19.521000000000001</v>
      </c>
      <c r="D12" s="52">
        <v>126.477</v>
      </c>
      <c r="E12" s="52">
        <v>134.30700000000002</v>
      </c>
      <c r="F12" s="52">
        <v>137.654</v>
      </c>
      <c r="G12" s="52">
        <v>40.025999999999996</v>
      </c>
      <c r="H12" s="52">
        <v>79.3</v>
      </c>
      <c r="I12" s="52">
        <v>75.677999999999997</v>
      </c>
      <c r="J12" s="52">
        <v>35.252000000000002</v>
      </c>
      <c r="K12" s="52">
        <v>11.788</v>
      </c>
      <c r="L12" s="52"/>
      <c r="M12" s="52">
        <v>40</v>
      </c>
      <c r="N12" s="52"/>
      <c r="O12" s="52"/>
      <c r="P12" s="52">
        <v>13.83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713.83299999999997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22.55</v>
      </c>
      <c r="C14" s="57">
        <v>11.04</v>
      </c>
      <c r="D14" s="57">
        <v>9.67</v>
      </c>
      <c r="E14" s="57">
        <v>7.44</v>
      </c>
      <c r="F14" s="57">
        <v>7.83</v>
      </c>
      <c r="G14" s="57">
        <v>8.5</v>
      </c>
      <c r="H14" s="57">
        <v>5.1110000000000007</v>
      </c>
      <c r="I14" s="57">
        <v>3.7669999999999999</v>
      </c>
      <c r="J14" s="57">
        <v>14.129999999999999</v>
      </c>
      <c r="K14" s="57">
        <v>12.807</v>
      </c>
      <c r="L14" s="57">
        <v>5.1310000000000002</v>
      </c>
      <c r="M14" s="57">
        <v>4.8639999999999999</v>
      </c>
      <c r="N14" s="57">
        <v>1.6139999999999999</v>
      </c>
      <c r="O14" s="57">
        <v>1.4370000000000001</v>
      </c>
      <c r="P14" s="57">
        <v>0.83100000000000007</v>
      </c>
      <c r="Q14" s="57">
        <v>1.262</v>
      </c>
      <c r="R14" s="57">
        <v>0.216</v>
      </c>
      <c r="S14" s="57">
        <v>9.2999999999999999E-2</v>
      </c>
      <c r="T14" s="57">
        <v>4.9000000000000002E-2</v>
      </c>
      <c r="U14" s="57">
        <v>2E-3</v>
      </c>
      <c r="V14" s="57"/>
      <c r="W14" s="57">
        <v>16.978999999999999</v>
      </c>
      <c r="X14" s="57">
        <v>21.335000000000001</v>
      </c>
      <c r="Y14" s="57">
        <v>11.237</v>
      </c>
      <c r="Z14" s="58"/>
      <c r="AA14" s="59">
        <f t="shared" si="0"/>
        <v>167.89500000000001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22.55</v>
      </c>
      <c r="C16" s="62">
        <f t="shared" ref="C16:Z16" si="1">IF(LEN(C$2)&gt;0,SUM(C10:C15),"")</f>
        <v>30.561</v>
      </c>
      <c r="D16" s="62">
        <f t="shared" si="1"/>
        <v>136.14699999999999</v>
      </c>
      <c r="E16" s="62">
        <f t="shared" si="1"/>
        <v>141.74700000000001</v>
      </c>
      <c r="F16" s="62">
        <f t="shared" si="1"/>
        <v>145.48400000000001</v>
      </c>
      <c r="G16" s="62">
        <f t="shared" si="1"/>
        <v>48.525999999999996</v>
      </c>
      <c r="H16" s="62">
        <f t="shared" si="1"/>
        <v>84.411000000000001</v>
      </c>
      <c r="I16" s="62">
        <f t="shared" si="1"/>
        <v>79.444999999999993</v>
      </c>
      <c r="J16" s="62">
        <f t="shared" si="1"/>
        <v>49.382000000000005</v>
      </c>
      <c r="K16" s="62">
        <f t="shared" si="1"/>
        <v>24.594999999999999</v>
      </c>
      <c r="L16" s="62">
        <f t="shared" si="1"/>
        <v>5.1310000000000002</v>
      </c>
      <c r="M16" s="62">
        <f t="shared" si="1"/>
        <v>44.863999999999997</v>
      </c>
      <c r="N16" s="62">
        <f t="shared" si="1"/>
        <v>1.6139999999999999</v>
      </c>
      <c r="O16" s="62">
        <f t="shared" si="1"/>
        <v>1.4370000000000001</v>
      </c>
      <c r="P16" s="62">
        <f t="shared" si="1"/>
        <v>14.661</v>
      </c>
      <c r="Q16" s="62">
        <f t="shared" si="1"/>
        <v>1.262</v>
      </c>
      <c r="R16" s="62">
        <f t="shared" si="1"/>
        <v>0.216</v>
      </c>
      <c r="S16" s="62">
        <f t="shared" si="1"/>
        <v>9.2999999999999999E-2</v>
      </c>
      <c r="T16" s="62">
        <f t="shared" si="1"/>
        <v>4.9000000000000002E-2</v>
      </c>
      <c r="U16" s="62">
        <f t="shared" si="1"/>
        <v>2E-3</v>
      </c>
      <c r="V16" s="62">
        <f t="shared" si="1"/>
        <v>0</v>
      </c>
      <c r="W16" s="62">
        <f t="shared" si="1"/>
        <v>16.978999999999999</v>
      </c>
      <c r="X16" s="62">
        <f t="shared" si="1"/>
        <v>21.335000000000001</v>
      </c>
      <c r="Y16" s="62">
        <f t="shared" si="1"/>
        <v>11.237</v>
      </c>
      <c r="Z16" s="63" t="str">
        <f t="shared" si="1"/>
        <v/>
      </c>
      <c r="AA16" s="64">
        <f>SUM(AA10:AA15)</f>
        <v>881.72799999999995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1.93</v>
      </c>
      <c r="K20" s="77">
        <v>2.09</v>
      </c>
      <c r="L20" s="77">
        <v>1.89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5.9099999999999993</v>
      </c>
    </row>
    <row r="21" spans="1:27" ht="24.95" customHeight="1" x14ac:dyDescent="0.2">
      <c r="A21" s="75" t="s">
        <v>16</v>
      </c>
      <c r="B21" s="80">
        <v>0.94199999999999995</v>
      </c>
      <c r="C21" s="81">
        <v>0.93399999999999994</v>
      </c>
      <c r="D21" s="81">
        <v>0.77600000000000002</v>
      </c>
      <c r="E21" s="81">
        <v>0.92599999999999993</v>
      </c>
      <c r="F21" s="81">
        <v>0.307</v>
      </c>
      <c r="G21" s="81">
        <v>0.754</v>
      </c>
      <c r="H21" s="81">
        <v>0.90900000000000003</v>
      </c>
      <c r="I21" s="81">
        <v>3.4710000000000001</v>
      </c>
      <c r="J21" s="81">
        <v>6.863999999999999</v>
      </c>
      <c r="K21" s="81">
        <v>17.186</v>
      </c>
      <c r="L21" s="81">
        <v>27.305</v>
      </c>
      <c r="M21" s="81">
        <v>36.128</v>
      </c>
      <c r="N21" s="81">
        <v>10.088000000000001</v>
      </c>
      <c r="O21" s="81">
        <v>11.844999999999999</v>
      </c>
      <c r="P21" s="81">
        <v>12.192</v>
      </c>
      <c r="Q21" s="81">
        <v>11.404999999999999</v>
      </c>
      <c r="R21" s="81">
        <v>7.6280000000000001</v>
      </c>
      <c r="S21" s="81">
        <v>7.6310000000000002</v>
      </c>
      <c r="T21" s="81">
        <v>7.5410000000000004</v>
      </c>
      <c r="U21" s="81">
        <v>3.024</v>
      </c>
      <c r="V21" s="81">
        <v>2.7240000000000002</v>
      </c>
      <c r="W21" s="81">
        <v>3.0529999999999999</v>
      </c>
      <c r="X21" s="81">
        <v>3.589</v>
      </c>
      <c r="Y21" s="81">
        <v>3.4750000000000001</v>
      </c>
      <c r="Z21" s="78"/>
      <c r="AA21" s="79">
        <f t="shared" si="2"/>
        <v>180.697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0.94199999999999995</v>
      </c>
      <c r="C25" s="88">
        <f t="shared" ref="C25:Z25" si="3">IF(LEN(C$2)&gt;0,SUM(C19:C24),"")</f>
        <v>0.93399999999999994</v>
      </c>
      <c r="D25" s="88">
        <f t="shared" si="3"/>
        <v>0.77600000000000002</v>
      </c>
      <c r="E25" s="88">
        <f t="shared" si="3"/>
        <v>0.92599999999999993</v>
      </c>
      <c r="F25" s="88">
        <f t="shared" si="3"/>
        <v>0.307</v>
      </c>
      <c r="G25" s="88">
        <f t="shared" si="3"/>
        <v>0.754</v>
      </c>
      <c r="H25" s="88">
        <f t="shared" si="3"/>
        <v>0.90900000000000003</v>
      </c>
      <c r="I25" s="88">
        <f t="shared" si="3"/>
        <v>3.4710000000000001</v>
      </c>
      <c r="J25" s="88">
        <f t="shared" si="3"/>
        <v>8.7939999999999987</v>
      </c>
      <c r="K25" s="88">
        <f t="shared" si="3"/>
        <v>19.276</v>
      </c>
      <c r="L25" s="88">
        <f t="shared" si="3"/>
        <v>29.195</v>
      </c>
      <c r="M25" s="88">
        <f t="shared" si="3"/>
        <v>36.128</v>
      </c>
      <c r="N25" s="88">
        <f t="shared" si="3"/>
        <v>10.088000000000001</v>
      </c>
      <c r="O25" s="88">
        <f t="shared" si="3"/>
        <v>11.844999999999999</v>
      </c>
      <c r="P25" s="88">
        <f t="shared" si="3"/>
        <v>12.192</v>
      </c>
      <c r="Q25" s="88">
        <f t="shared" si="3"/>
        <v>11.404999999999999</v>
      </c>
      <c r="R25" s="88">
        <f t="shared" si="3"/>
        <v>7.6280000000000001</v>
      </c>
      <c r="S25" s="88">
        <f t="shared" si="3"/>
        <v>7.6310000000000002</v>
      </c>
      <c r="T25" s="88">
        <f t="shared" si="3"/>
        <v>7.5410000000000004</v>
      </c>
      <c r="U25" s="88">
        <f t="shared" si="3"/>
        <v>3.024</v>
      </c>
      <c r="V25" s="88">
        <f t="shared" si="3"/>
        <v>2.7240000000000002</v>
      </c>
      <c r="W25" s="88">
        <f t="shared" si="3"/>
        <v>3.0529999999999999</v>
      </c>
      <c r="X25" s="88">
        <f t="shared" si="3"/>
        <v>3.589</v>
      </c>
      <c r="Y25" s="88">
        <f t="shared" si="3"/>
        <v>3.4750000000000001</v>
      </c>
      <c r="Z25" s="89" t="str">
        <f t="shared" si="3"/>
        <v/>
      </c>
      <c r="AA25" s="90">
        <f>SUM(AA19:AA24)</f>
        <v>186.607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23.492000000000001</v>
      </c>
      <c r="C29" s="77">
        <v>31.495000000000001</v>
      </c>
      <c r="D29" s="77">
        <v>136.923</v>
      </c>
      <c r="E29" s="77">
        <v>142.673</v>
      </c>
      <c r="F29" s="77">
        <v>145.791</v>
      </c>
      <c r="G29" s="77">
        <v>49.28</v>
      </c>
      <c r="H29" s="77">
        <v>85.32</v>
      </c>
      <c r="I29" s="77">
        <v>82.915999999999997</v>
      </c>
      <c r="J29" s="77">
        <v>58.176000000000002</v>
      </c>
      <c r="K29" s="77">
        <v>43.871000000000002</v>
      </c>
      <c r="L29" s="77">
        <v>34.326000000000001</v>
      </c>
      <c r="M29" s="77">
        <v>80.992000000000004</v>
      </c>
      <c r="N29" s="77">
        <v>11.702</v>
      </c>
      <c r="O29" s="77">
        <v>13.282</v>
      </c>
      <c r="P29" s="77">
        <v>26.853000000000002</v>
      </c>
      <c r="Q29" s="77">
        <v>12.667</v>
      </c>
      <c r="R29" s="77">
        <v>7.8440000000000003</v>
      </c>
      <c r="S29" s="77">
        <v>7.7240000000000002</v>
      </c>
      <c r="T29" s="77">
        <v>7.59</v>
      </c>
      <c r="U29" s="77">
        <v>3.0259999999999998</v>
      </c>
      <c r="V29" s="77">
        <v>2.7240000000000002</v>
      </c>
      <c r="W29" s="77">
        <v>20.032</v>
      </c>
      <c r="X29" s="77">
        <v>24.923999999999999</v>
      </c>
      <c r="Y29" s="77">
        <v>14.712</v>
      </c>
      <c r="Z29" s="78"/>
      <c r="AA29" s="79">
        <f>SUM(B29:Z29)</f>
        <v>1068.335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23.492000000000001</v>
      </c>
      <c r="C31" s="62">
        <f t="shared" ref="C31:Z31" si="4">IF(LEN(C$2)&gt;0,SUM(C28:C30),"")</f>
        <v>31.495000000000001</v>
      </c>
      <c r="D31" s="62">
        <f t="shared" si="4"/>
        <v>136.923</v>
      </c>
      <c r="E31" s="62">
        <f t="shared" si="4"/>
        <v>142.673</v>
      </c>
      <c r="F31" s="62">
        <f t="shared" si="4"/>
        <v>145.791</v>
      </c>
      <c r="G31" s="62">
        <f t="shared" si="4"/>
        <v>49.28</v>
      </c>
      <c r="H31" s="62">
        <f t="shared" si="4"/>
        <v>85.32</v>
      </c>
      <c r="I31" s="62">
        <f t="shared" si="4"/>
        <v>82.915999999999997</v>
      </c>
      <c r="J31" s="62">
        <f t="shared" si="4"/>
        <v>58.176000000000002</v>
      </c>
      <c r="K31" s="62">
        <f t="shared" si="4"/>
        <v>43.871000000000002</v>
      </c>
      <c r="L31" s="62">
        <f t="shared" si="4"/>
        <v>34.326000000000001</v>
      </c>
      <c r="M31" s="62">
        <f t="shared" si="4"/>
        <v>80.992000000000004</v>
      </c>
      <c r="N31" s="62">
        <f t="shared" si="4"/>
        <v>11.702</v>
      </c>
      <c r="O31" s="62">
        <f t="shared" si="4"/>
        <v>13.282</v>
      </c>
      <c r="P31" s="62">
        <f t="shared" si="4"/>
        <v>26.853000000000002</v>
      </c>
      <c r="Q31" s="62">
        <f t="shared" si="4"/>
        <v>12.667</v>
      </c>
      <c r="R31" s="62">
        <f t="shared" si="4"/>
        <v>7.8440000000000003</v>
      </c>
      <c r="S31" s="62">
        <f t="shared" si="4"/>
        <v>7.7240000000000002</v>
      </c>
      <c r="T31" s="62">
        <f t="shared" si="4"/>
        <v>7.59</v>
      </c>
      <c r="U31" s="62">
        <f t="shared" si="4"/>
        <v>3.0259999999999998</v>
      </c>
      <c r="V31" s="62">
        <f t="shared" si="4"/>
        <v>2.7240000000000002</v>
      </c>
      <c r="W31" s="62">
        <f t="shared" si="4"/>
        <v>20.032</v>
      </c>
      <c r="X31" s="62">
        <f t="shared" si="4"/>
        <v>24.923999999999999</v>
      </c>
      <c r="Y31" s="62">
        <f t="shared" si="4"/>
        <v>14.712</v>
      </c>
      <c r="Z31" s="63" t="str">
        <f t="shared" si="4"/>
        <v/>
      </c>
      <c r="AA31" s="64">
        <f>SUM(AA28:AA30)</f>
        <v>1068.335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63</v>
      </c>
      <c r="V38" s="99">
        <v>37.5</v>
      </c>
      <c r="W38" s="99"/>
      <c r="X38" s="99"/>
      <c r="Y38" s="99"/>
      <c r="Z38" s="100"/>
      <c r="AA38" s="79">
        <f t="shared" si="5"/>
        <v>100.5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63</v>
      </c>
      <c r="V39" s="88">
        <f t="shared" si="6"/>
        <v>37.5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63</v>
      </c>
      <c r="V46" s="99">
        <v>37.5</v>
      </c>
      <c r="W46" s="99"/>
      <c r="X46" s="99"/>
      <c r="Y46" s="99"/>
      <c r="Z46" s="100"/>
      <c r="AA46" s="79">
        <f t="shared" si="7"/>
        <v>100.5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63</v>
      </c>
      <c r="V48" s="88">
        <f t="shared" si="8"/>
        <v>37.5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23.492000000000001</v>
      </c>
      <c r="C51" s="88">
        <f t="shared" si="10"/>
        <v>31.495000000000001</v>
      </c>
      <c r="D51" s="88">
        <f t="shared" si="10"/>
        <v>136.923</v>
      </c>
      <c r="E51" s="88">
        <f t="shared" si="10"/>
        <v>142.673</v>
      </c>
      <c r="F51" s="88">
        <f t="shared" si="10"/>
        <v>145.791</v>
      </c>
      <c r="G51" s="88">
        <f t="shared" si="10"/>
        <v>49.279999999999994</v>
      </c>
      <c r="H51" s="88">
        <f t="shared" si="10"/>
        <v>85.320000000000007</v>
      </c>
      <c r="I51" s="88">
        <f t="shared" si="10"/>
        <v>82.915999999999997</v>
      </c>
      <c r="J51" s="88">
        <f t="shared" si="10"/>
        <v>58.176000000000002</v>
      </c>
      <c r="K51" s="88">
        <f t="shared" si="10"/>
        <v>43.870999999999995</v>
      </c>
      <c r="L51" s="88">
        <f t="shared" si="10"/>
        <v>34.326000000000001</v>
      </c>
      <c r="M51" s="88">
        <f t="shared" si="10"/>
        <v>80.99199999999999</v>
      </c>
      <c r="N51" s="88">
        <f t="shared" si="10"/>
        <v>11.702000000000002</v>
      </c>
      <c r="O51" s="88">
        <f t="shared" si="10"/>
        <v>13.281999999999998</v>
      </c>
      <c r="P51" s="88">
        <f t="shared" si="10"/>
        <v>26.853000000000002</v>
      </c>
      <c r="Q51" s="88">
        <f t="shared" si="10"/>
        <v>12.667</v>
      </c>
      <c r="R51" s="88">
        <f t="shared" si="10"/>
        <v>7.8440000000000003</v>
      </c>
      <c r="S51" s="88">
        <f t="shared" si="10"/>
        <v>7.7240000000000002</v>
      </c>
      <c r="T51" s="88">
        <f t="shared" si="10"/>
        <v>7.5900000000000007</v>
      </c>
      <c r="U51" s="88">
        <f t="shared" si="10"/>
        <v>66.025999999999996</v>
      </c>
      <c r="V51" s="88">
        <f t="shared" si="10"/>
        <v>40.224000000000004</v>
      </c>
      <c r="W51" s="88">
        <f t="shared" si="10"/>
        <v>20.032</v>
      </c>
      <c r="X51" s="88">
        <f t="shared" si="10"/>
        <v>24.923999999999999</v>
      </c>
      <c r="Y51" s="88">
        <f t="shared" si="10"/>
        <v>14.712</v>
      </c>
      <c r="Z51" s="89" t="str">
        <f t="shared" si="10"/>
        <v/>
      </c>
      <c r="AA51" s="105">
        <f>SUM(B51:Z51)</f>
        <v>1168.835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23.492000000000001</v>
      </c>
      <c r="C4" s="18">
        <v>31.495000000000001</v>
      </c>
      <c r="D4" s="18">
        <v>136.923</v>
      </c>
      <c r="E4" s="18">
        <v>142.673</v>
      </c>
      <c r="F4" s="18">
        <v>145.791</v>
      </c>
      <c r="G4" s="18">
        <v>49.279999999999994</v>
      </c>
      <c r="H4" s="18">
        <v>85.320000000000007</v>
      </c>
      <c r="I4" s="18">
        <v>82.915999999999997</v>
      </c>
      <c r="J4" s="18">
        <v>58.176000000000002</v>
      </c>
      <c r="K4" s="18">
        <v>43.870999999999995</v>
      </c>
      <c r="L4" s="18">
        <v>34.326000000000001</v>
      </c>
      <c r="M4" s="18">
        <v>80.992000000000004</v>
      </c>
      <c r="N4" s="18">
        <v>11.702</v>
      </c>
      <c r="O4" s="18">
        <v>13.282</v>
      </c>
      <c r="P4" s="18">
        <v>26.853000000000002</v>
      </c>
      <c r="Q4" s="18">
        <v>12.667</v>
      </c>
      <c r="R4" s="18">
        <v>7.8440000000000003</v>
      </c>
      <c r="S4" s="18">
        <v>7.7239999999999993</v>
      </c>
      <c r="T4" s="18">
        <v>7.589999999999999</v>
      </c>
      <c r="U4" s="18">
        <v>66.03</v>
      </c>
      <c r="V4" s="18">
        <v>40.212999999999994</v>
      </c>
      <c r="W4" s="18">
        <v>20.02</v>
      </c>
      <c r="X4" s="18">
        <v>24.9</v>
      </c>
      <c r="Y4" s="18">
        <v>14.673</v>
      </c>
      <c r="Z4" s="19"/>
      <c r="AA4" s="20">
        <f>SUM(B4:Z4)</f>
        <v>1168.7530000000004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298.95</v>
      </c>
      <c r="C7" s="28">
        <v>239.2</v>
      </c>
      <c r="D7" s="28">
        <v>257.8</v>
      </c>
      <c r="E7" s="28">
        <v>256.39</v>
      </c>
      <c r="F7" s="28">
        <v>247.54</v>
      </c>
      <c r="G7" s="28">
        <v>219.8</v>
      </c>
      <c r="H7" s="28">
        <v>224.53</v>
      </c>
      <c r="I7" s="28">
        <v>242.72</v>
      </c>
      <c r="J7" s="28">
        <v>263.58999999999997</v>
      </c>
      <c r="K7" s="28">
        <v>281.49</v>
      </c>
      <c r="L7" s="28">
        <v>359.76</v>
      </c>
      <c r="M7" s="28">
        <v>303.16000000000003</v>
      </c>
      <c r="N7" s="28">
        <v>385.63</v>
      </c>
      <c r="O7" s="28">
        <v>340.11</v>
      </c>
      <c r="P7" s="28">
        <v>311.83</v>
      </c>
      <c r="Q7" s="28">
        <v>399.6</v>
      </c>
      <c r="R7" s="28">
        <v>435.56</v>
      </c>
      <c r="S7" s="28">
        <v>456.26</v>
      </c>
      <c r="T7" s="28">
        <v>466.68</v>
      </c>
      <c r="U7" s="28">
        <v>477.22</v>
      </c>
      <c r="V7" s="28">
        <v>463.12</v>
      </c>
      <c r="W7" s="28">
        <v>437.6</v>
      </c>
      <c r="X7" s="28">
        <v>426</v>
      </c>
      <c r="Y7" s="28">
        <v>409.2</v>
      </c>
      <c r="Z7" s="29"/>
      <c r="AA7" s="30">
        <f>IF(SUM(B7:Z7)&lt;&gt;0,AVERAGEIF(B7:Z7,"&lt;&gt;"""),"")</f>
        <v>341.82250000000016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15.477</v>
      </c>
      <c r="C14" s="57">
        <v>25.664999999999999</v>
      </c>
      <c r="D14" s="57">
        <v>6.2159999999999993</v>
      </c>
      <c r="E14" s="57">
        <v>10.332000000000001</v>
      </c>
      <c r="F14" s="57">
        <v>14.577999999999999</v>
      </c>
      <c r="G14" s="57">
        <v>42.781999999999996</v>
      </c>
      <c r="H14" s="57">
        <v>78.676000000000002</v>
      </c>
      <c r="I14" s="57">
        <v>75.007999999999996</v>
      </c>
      <c r="J14" s="57">
        <v>50.135000000000005</v>
      </c>
      <c r="K14" s="57">
        <v>35.353999999999999</v>
      </c>
      <c r="L14" s="57">
        <v>25.877000000000002</v>
      </c>
      <c r="M14" s="57">
        <v>72.344000000000008</v>
      </c>
      <c r="N14" s="57">
        <v>11.702</v>
      </c>
      <c r="O14" s="57">
        <v>13.282</v>
      </c>
      <c r="P14" s="57">
        <v>26.853000000000002</v>
      </c>
      <c r="Q14" s="57">
        <v>12.667</v>
      </c>
      <c r="R14" s="57">
        <v>7.8440000000000003</v>
      </c>
      <c r="S14" s="57">
        <v>7.7239999999999993</v>
      </c>
      <c r="T14" s="57">
        <v>7.3819999999999988</v>
      </c>
      <c r="U14" s="57">
        <v>49.894000000000005</v>
      </c>
      <c r="V14" s="57">
        <v>39.229999999999997</v>
      </c>
      <c r="W14" s="57"/>
      <c r="X14" s="57"/>
      <c r="Y14" s="57"/>
      <c r="Z14" s="58"/>
      <c r="AA14" s="59">
        <f t="shared" si="0"/>
        <v>629.02200000000005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15.477</v>
      </c>
      <c r="C16" s="62">
        <f t="shared" ref="C16:Z16" si="1">IF(LEN(C$2)&gt;0,SUM(C10:C15),"")</f>
        <v>25.664999999999999</v>
      </c>
      <c r="D16" s="62">
        <f t="shared" si="1"/>
        <v>6.2159999999999993</v>
      </c>
      <c r="E16" s="62">
        <f t="shared" si="1"/>
        <v>10.332000000000001</v>
      </c>
      <c r="F16" s="62">
        <f t="shared" si="1"/>
        <v>14.577999999999999</v>
      </c>
      <c r="G16" s="62">
        <f t="shared" si="1"/>
        <v>42.781999999999996</v>
      </c>
      <c r="H16" s="62">
        <f t="shared" si="1"/>
        <v>78.676000000000002</v>
      </c>
      <c r="I16" s="62">
        <f t="shared" si="1"/>
        <v>75.007999999999996</v>
      </c>
      <c r="J16" s="62">
        <f t="shared" si="1"/>
        <v>50.135000000000005</v>
      </c>
      <c r="K16" s="62">
        <f t="shared" si="1"/>
        <v>35.353999999999999</v>
      </c>
      <c r="L16" s="62">
        <f t="shared" si="1"/>
        <v>25.877000000000002</v>
      </c>
      <c r="M16" s="62">
        <f t="shared" si="1"/>
        <v>72.344000000000008</v>
      </c>
      <c r="N16" s="62">
        <f t="shared" si="1"/>
        <v>11.702</v>
      </c>
      <c r="O16" s="62">
        <f t="shared" si="1"/>
        <v>13.282</v>
      </c>
      <c r="P16" s="62">
        <f t="shared" si="1"/>
        <v>26.853000000000002</v>
      </c>
      <c r="Q16" s="62">
        <f t="shared" si="1"/>
        <v>12.667</v>
      </c>
      <c r="R16" s="62">
        <f t="shared" si="1"/>
        <v>7.8440000000000003</v>
      </c>
      <c r="S16" s="62">
        <f t="shared" si="1"/>
        <v>7.7239999999999993</v>
      </c>
      <c r="T16" s="62">
        <f t="shared" si="1"/>
        <v>7.3819999999999988</v>
      </c>
      <c r="U16" s="62">
        <f t="shared" si="1"/>
        <v>49.894000000000005</v>
      </c>
      <c r="V16" s="62">
        <f t="shared" si="1"/>
        <v>39.229999999999997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629.02200000000005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3.7079999999999997</v>
      </c>
      <c r="C20" s="77">
        <v>1.6160000000000001</v>
      </c>
      <c r="D20" s="77">
        <v>1.5940000000000001</v>
      </c>
      <c r="E20" s="77">
        <v>3.5629999999999997</v>
      </c>
      <c r="F20" s="77">
        <v>1.6379999999999999</v>
      </c>
      <c r="G20" s="77">
        <v>1.9019999999999999</v>
      </c>
      <c r="H20" s="77">
        <v>2.3319999999999999</v>
      </c>
      <c r="I20" s="77">
        <v>2.6440000000000001</v>
      </c>
      <c r="J20" s="77">
        <v>2.7839999999999998</v>
      </c>
      <c r="K20" s="77">
        <v>2.84</v>
      </c>
      <c r="L20" s="77">
        <v>2.843</v>
      </c>
      <c r="M20" s="77">
        <v>2.8559999999999999</v>
      </c>
      <c r="N20" s="77"/>
      <c r="O20" s="77"/>
      <c r="P20" s="77"/>
      <c r="Q20" s="77"/>
      <c r="R20" s="77"/>
      <c r="S20" s="77"/>
      <c r="T20" s="77"/>
      <c r="U20" s="77">
        <v>7.7069999999999999</v>
      </c>
      <c r="V20" s="77"/>
      <c r="W20" s="77"/>
      <c r="X20" s="77"/>
      <c r="Y20" s="77"/>
      <c r="Z20" s="78"/>
      <c r="AA20" s="79">
        <f t="shared" si="2"/>
        <v>38.027000000000001</v>
      </c>
    </row>
    <row r="21" spans="1:27" ht="24.95" customHeight="1" x14ac:dyDescent="0.2">
      <c r="A21" s="75" t="s">
        <v>16</v>
      </c>
      <c r="B21" s="80">
        <v>4.3070000000000004</v>
      </c>
      <c r="C21" s="81">
        <v>4.2140000000000004</v>
      </c>
      <c r="D21" s="81">
        <v>4.1130000000000004</v>
      </c>
      <c r="E21" s="81">
        <v>3.778</v>
      </c>
      <c r="F21" s="81">
        <v>4.5750000000000002</v>
      </c>
      <c r="G21" s="81">
        <v>4.5960000000000001</v>
      </c>
      <c r="H21" s="81">
        <v>4.3120000000000003</v>
      </c>
      <c r="I21" s="81">
        <v>5.2640000000000002</v>
      </c>
      <c r="J21" s="81">
        <v>5.2569999999999997</v>
      </c>
      <c r="K21" s="81">
        <v>5.6769999999999996</v>
      </c>
      <c r="L21" s="81">
        <v>5.6059999999999999</v>
      </c>
      <c r="M21" s="81">
        <v>5.7919999999999998</v>
      </c>
      <c r="N21" s="81"/>
      <c r="O21" s="81"/>
      <c r="P21" s="81"/>
      <c r="Q21" s="81"/>
      <c r="R21" s="81"/>
      <c r="S21" s="81"/>
      <c r="T21" s="81">
        <v>0.20799999999999999</v>
      </c>
      <c r="U21" s="81">
        <v>8.4290000000000003</v>
      </c>
      <c r="V21" s="81">
        <v>0.9830000000000001</v>
      </c>
      <c r="W21" s="81">
        <v>0.52</v>
      </c>
      <c r="X21" s="81"/>
      <c r="Y21" s="81">
        <v>0.47299999999999998</v>
      </c>
      <c r="Z21" s="78"/>
      <c r="AA21" s="79">
        <f t="shared" si="2"/>
        <v>68.103999999999999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8.0150000000000006</v>
      </c>
      <c r="C25" s="88">
        <f t="shared" si="3"/>
        <v>5.83</v>
      </c>
      <c r="D25" s="88">
        <f t="shared" si="3"/>
        <v>130.70699999999999</v>
      </c>
      <c r="E25" s="88">
        <f t="shared" si="3"/>
        <v>132.34100000000001</v>
      </c>
      <c r="F25" s="88">
        <f t="shared" si="3"/>
        <v>131.21299999999999</v>
      </c>
      <c r="G25" s="88">
        <f t="shared" si="3"/>
        <v>6.4980000000000002</v>
      </c>
      <c r="H25" s="88">
        <f t="shared" si="3"/>
        <v>6.6440000000000001</v>
      </c>
      <c r="I25" s="88">
        <f t="shared" si="3"/>
        <v>7.9080000000000004</v>
      </c>
      <c r="J25" s="88">
        <f t="shared" si="3"/>
        <v>8.0410000000000004</v>
      </c>
      <c r="K25" s="88">
        <f t="shared" si="3"/>
        <v>8.5169999999999995</v>
      </c>
      <c r="L25" s="88">
        <f t="shared" si="3"/>
        <v>8.4489999999999998</v>
      </c>
      <c r="M25" s="88">
        <f t="shared" si="3"/>
        <v>8.6479999999999997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0.20799999999999999</v>
      </c>
      <c r="U25" s="88">
        <f t="shared" si="3"/>
        <v>16.135999999999999</v>
      </c>
      <c r="V25" s="88">
        <f t="shared" si="3"/>
        <v>0.9830000000000001</v>
      </c>
      <c r="W25" s="88">
        <f t="shared" si="3"/>
        <v>0.52</v>
      </c>
      <c r="X25" s="88">
        <f t="shared" si="3"/>
        <v>0</v>
      </c>
      <c r="Y25" s="88">
        <f t="shared" si="3"/>
        <v>0.47299999999999998</v>
      </c>
      <c r="Z25" s="89">
        <f t="shared" si="3"/>
        <v>0</v>
      </c>
      <c r="AA25" s="90">
        <f t="shared" si="3"/>
        <v>481.13099999999997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23.492000000000001</v>
      </c>
      <c r="C29" s="77">
        <v>31.495000000000001</v>
      </c>
      <c r="D29" s="77">
        <v>136.923</v>
      </c>
      <c r="E29" s="77">
        <v>142.673</v>
      </c>
      <c r="F29" s="77">
        <v>145.791</v>
      </c>
      <c r="G29" s="77">
        <v>49.28</v>
      </c>
      <c r="H29" s="77">
        <v>85.32</v>
      </c>
      <c r="I29" s="77">
        <v>82.915999999999997</v>
      </c>
      <c r="J29" s="77">
        <v>58.176000000000002</v>
      </c>
      <c r="K29" s="77">
        <v>43.871000000000002</v>
      </c>
      <c r="L29" s="77">
        <v>34.326000000000001</v>
      </c>
      <c r="M29" s="77">
        <v>80.992000000000004</v>
      </c>
      <c r="N29" s="77">
        <v>11.702</v>
      </c>
      <c r="O29" s="77">
        <v>13.282</v>
      </c>
      <c r="P29" s="77">
        <v>26.853000000000002</v>
      </c>
      <c r="Q29" s="77">
        <v>12.667</v>
      </c>
      <c r="R29" s="77">
        <v>7.8440000000000003</v>
      </c>
      <c r="S29" s="77">
        <v>7.7240000000000002</v>
      </c>
      <c r="T29" s="77">
        <v>7.59</v>
      </c>
      <c r="U29" s="77">
        <v>66.03</v>
      </c>
      <c r="V29" s="77">
        <v>40.213000000000001</v>
      </c>
      <c r="W29" s="77">
        <v>0.52</v>
      </c>
      <c r="X29" s="77"/>
      <c r="Y29" s="77">
        <v>0.47299999999999998</v>
      </c>
      <c r="Z29" s="78"/>
      <c r="AA29" s="79">
        <f>SUM(B29:Z29)</f>
        <v>1110.153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23.492000000000001</v>
      </c>
      <c r="C31" s="62">
        <f t="shared" si="4"/>
        <v>31.495000000000001</v>
      </c>
      <c r="D31" s="62">
        <f t="shared" si="4"/>
        <v>136.923</v>
      </c>
      <c r="E31" s="62">
        <f t="shared" si="4"/>
        <v>142.673</v>
      </c>
      <c r="F31" s="62">
        <f t="shared" si="4"/>
        <v>145.791</v>
      </c>
      <c r="G31" s="62">
        <f t="shared" si="4"/>
        <v>49.28</v>
      </c>
      <c r="H31" s="62">
        <f t="shared" si="4"/>
        <v>85.32</v>
      </c>
      <c r="I31" s="62">
        <f t="shared" si="4"/>
        <v>82.915999999999997</v>
      </c>
      <c r="J31" s="62">
        <f t="shared" si="4"/>
        <v>58.176000000000002</v>
      </c>
      <c r="K31" s="62">
        <f t="shared" si="4"/>
        <v>43.871000000000002</v>
      </c>
      <c r="L31" s="62">
        <f t="shared" si="4"/>
        <v>34.326000000000001</v>
      </c>
      <c r="M31" s="62">
        <f t="shared" si="4"/>
        <v>80.992000000000004</v>
      </c>
      <c r="N31" s="62">
        <f t="shared" si="4"/>
        <v>11.702</v>
      </c>
      <c r="O31" s="62">
        <f t="shared" si="4"/>
        <v>13.282</v>
      </c>
      <c r="P31" s="62">
        <f t="shared" si="4"/>
        <v>26.853000000000002</v>
      </c>
      <c r="Q31" s="62">
        <f t="shared" si="4"/>
        <v>12.667</v>
      </c>
      <c r="R31" s="62">
        <f t="shared" si="4"/>
        <v>7.8440000000000003</v>
      </c>
      <c r="S31" s="62">
        <f t="shared" si="4"/>
        <v>7.7240000000000002</v>
      </c>
      <c r="T31" s="62">
        <f t="shared" si="4"/>
        <v>7.59</v>
      </c>
      <c r="U31" s="62">
        <f t="shared" si="4"/>
        <v>66.03</v>
      </c>
      <c r="V31" s="62">
        <f t="shared" si="4"/>
        <v>40.213000000000001</v>
      </c>
      <c r="W31" s="62">
        <f t="shared" si="4"/>
        <v>0.52</v>
      </c>
      <c r="X31" s="62">
        <f t="shared" si="4"/>
        <v>0</v>
      </c>
      <c r="Y31" s="62">
        <f t="shared" si="4"/>
        <v>0.47299999999999998</v>
      </c>
      <c r="Z31" s="63">
        <f t="shared" si="4"/>
        <v>0</v>
      </c>
      <c r="AA31" s="64">
        <f t="shared" si="4"/>
        <v>1110.153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19.5</v>
      </c>
      <c r="X38" s="99">
        <v>24.9</v>
      </c>
      <c r="Y38" s="99">
        <v>14.2</v>
      </c>
      <c r="Z38" s="100"/>
      <c r="AA38" s="79">
        <f t="shared" si="5"/>
        <v>58.599999999999994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19.5</v>
      </c>
      <c r="X39" s="88">
        <f t="shared" si="6"/>
        <v>24.9</v>
      </c>
      <c r="Y39" s="88">
        <f t="shared" si="6"/>
        <v>14.2</v>
      </c>
      <c r="Z39" s="89">
        <f t="shared" si="6"/>
        <v>0</v>
      </c>
      <c r="AA39" s="90">
        <f t="shared" si="5"/>
        <v>58.599999999999994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19.5</v>
      </c>
      <c r="X46" s="99">
        <v>24.9</v>
      </c>
      <c r="Y46" s="99">
        <v>14.2</v>
      </c>
      <c r="Z46" s="100"/>
      <c r="AA46" s="79">
        <f t="shared" si="7"/>
        <v>58.599999999999994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19.5</v>
      </c>
      <c r="X48" s="88">
        <f t="shared" si="8"/>
        <v>24.9</v>
      </c>
      <c r="Y48" s="88">
        <f t="shared" si="8"/>
        <v>14.2</v>
      </c>
      <c r="Z48" s="89">
        <f t="shared" si="8"/>
        <v>0</v>
      </c>
      <c r="AA48" s="90">
        <f t="shared" si="7"/>
        <v>58.599999999999994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23.492000000000001</v>
      </c>
      <c r="C51" s="88">
        <f t="shared" si="10"/>
        <v>31.494999999999997</v>
      </c>
      <c r="D51" s="88">
        <f t="shared" si="10"/>
        <v>136.923</v>
      </c>
      <c r="E51" s="88">
        <f t="shared" si="10"/>
        <v>142.673</v>
      </c>
      <c r="F51" s="88">
        <f t="shared" si="10"/>
        <v>145.791</v>
      </c>
      <c r="G51" s="88">
        <f t="shared" si="10"/>
        <v>49.279999999999994</v>
      </c>
      <c r="H51" s="88">
        <f t="shared" si="10"/>
        <v>85.320000000000007</v>
      </c>
      <c r="I51" s="88">
        <f t="shared" si="10"/>
        <v>82.915999999999997</v>
      </c>
      <c r="J51" s="88">
        <f t="shared" si="10"/>
        <v>58.176000000000002</v>
      </c>
      <c r="K51" s="88">
        <f t="shared" si="10"/>
        <v>43.870999999999995</v>
      </c>
      <c r="L51" s="88">
        <f t="shared" si="10"/>
        <v>34.326000000000001</v>
      </c>
      <c r="M51" s="88">
        <f t="shared" si="10"/>
        <v>80.992000000000004</v>
      </c>
      <c r="N51" s="88">
        <f t="shared" si="10"/>
        <v>11.702</v>
      </c>
      <c r="O51" s="88">
        <f t="shared" si="10"/>
        <v>13.282</v>
      </c>
      <c r="P51" s="88">
        <f t="shared" si="10"/>
        <v>26.853000000000002</v>
      </c>
      <c r="Q51" s="88">
        <f t="shared" si="10"/>
        <v>12.667</v>
      </c>
      <c r="R51" s="88">
        <f t="shared" si="10"/>
        <v>7.8440000000000003</v>
      </c>
      <c r="S51" s="88">
        <f t="shared" si="10"/>
        <v>7.7239999999999993</v>
      </c>
      <c r="T51" s="88">
        <f t="shared" si="10"/>
        <v>7.589999999999999</v>
      </c>
      <c r="U51" s="88">
        <f t="shared" si="10"/>
        <v>66.03</v>
      </c>
      <c r="V51" s="88">
        <f t="shared" si="10"/>
        <v>40.212999999999994</v>
      </c>
      <c r="W51" s="88">
        <f t="shared" si="10"/>
        <v>20.02</v>
      </c>
      <c r="X51" s="88">
        <f t="shared" si="10"/>
        <v>24.9</v>
      </c>
      <c r="Y51" s="88">
        <f t="shared" si="10"/>
        <v>14.673</v>
      </c>
      <c r="Z51" s="89">
        <f t="shared" si="10"/>
        <v>0</v>
      </c>
      <c r="AA51" s="105">
        <f>SUM(B51:Z51)</f>
        <v>1168.7530000000004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-63</v>
      </c>
      <c r="V4" s="18">
        <v>-37.5</v>
      </c>
      <c r="W4" s="18">
        <v>19.5</v>
      </c>
      <c r="X4" s="18">
        <v>24.9</v>
      </c>
      <c r="Y4" s="18">
        <v>14.2</v>
      </c>
      <c r="Z4" s="19"/>
      <c r="AA4" s="112">
        <f>SUM(B4:Z4)</f>
        <v>-41.900000000000006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298.95</v>
      </c>
      <c r="C7" s="118">
        <v>239.2</v>
      </c>
      <c r="D7" s="118">
        <v>257.8</v>
      </c>
      <c r="E7" s="118">
        <v>256.39</v>
      </c>
      <c r="F7" s="118">
        <v>247.54</v>
      </c>
      <c r="G7" s="118">
        <v>219.8</v>
      </c>
      <c r="H7" s="118">
        <v>224.53</v>
      </c>
      <c r="I7" s="118">
        <v>242.72</v>
      </c>
      <c r="J7" s="118">
        <v>263.58999999999997</v>
      </c>
      <c r="K7" s="118">
        <v>281.49</v>
      </c>
      <c r="L7" s="118">
        <v>359.76</v>
      </c>
      <c r="M7" s="118">
        <v>303.16000000000003</v>
      </c>
      <c r="N7" s="118">
        <v>385.63</v>
      </c>
      <c r="O7" s="118">
        <v>340.11</v>
      </c>
      <c r="P7" s="118">
        <v>311.83</v>
      </c>
      <c r="Q7" s="118">
        <v>399.6</v>
      </c>
      <c r="R7" s="118">
        <v>435.56</v>
      </c>
      <c r="S7" s="118">
        <v>456.26</v>
      </c>
      <c r="T7" s="118">
        <v>466.68</v>
      </c>
      <c r="U7" s="118">
        <v>477.22</v>
      </c>
      <c r="V7" s="118">
        <v>463.12</v>
      </c>
      <c r="W7" s="118">
        <v>437.6</v>
      </c>
      <c r="X7" s="118">
        <v>426</v>
      </c>
      <c r="Y7" s="118">
        <v>409.2</v>
      </c>
      <c r="Z7" s="119"/>
      <c r="AA7" s="120">
        <f>IF(SUM(B7:Z7)&lt;&gt;0,AVERAGEIF(B7:Z7,"&lt;&gt;"""),"")</f>
        <v>341.82250000000016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63</v>
      </c>
      <c r="V15" s="134">
        <v>37.5</v>
      </c>
      <c r="W15" s="134"/>
      <c r="X15" s="134"/>
      <c r="Y15" s="134"/>
      <c r="Z15" s="132"/>
      <c r="AA15" s="133">
        <f t="shared" si="0"/>
        <v>100.5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63</v>
      </c>
      <c r="V16" s="136">
        <f t="shared" si="1"/>
        <v>37.5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100.5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19.5</v>
      </c>
      <c r="X23" s="134">
        <v>24.9</v>
      </c>
      <c r="Y23" s="134">
        <v>14.2</v>
      </c>
      <c r="Z23" s="132"/>
      <c r="AA23" s="133">
        <f t="shared" si="2"/>
        <v>58.599999999999994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19.5</v>
      </c>
      <c r="X24" s="136">
        <f t="shared" si="3"/>
        <v>24.9</v>
      </c>
      <c r="Y24" s="136">
        <f t="shared" si="3"/>
        <v>14.2</v>
      </c>
      <c r="Z24" s="137" t="str">
        <f t="shared" si="3"/>
        <v/>
      </c>
      <c r="AA24" s="90">
        <f t="shared" si="2"/>
        <v>58.599999999999994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2022-07-06T20:17:42Z</dcterms:created>
  <dcterms:modified xsi:type="dcterms:W3CDTF">2022-07-06T20:17:43Z</dcterms:modified>
</cp:coreProperties>
</file>