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<sst xmlns="http://schemas.openxmlformats.org/spreadsheetml/2006/main" count="117" uniqueCount="53">
  <si>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05/07/2022 23:21:52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</si>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</sst>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</c:v>
                </c:pt>
                <c:pt idx="1">
                  <c:v>20.689</c:v>
                </c:pt>
                <c:pt idx="3">
                  <c:v>16.649000000000001</c:v>
                </c:pt>
                <c:pt idx="4">
                  <c:v>21</c:v>
                </c:pt>
                <c:pt idx="5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66.683999999999997</c:v>
                </c:pt>
                <c:pt idx="4">
                  <c:v>107.506</c:v>
                </c:pt>
                <c:pt idx="5">
                  <c:v>35.281999999999996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14.9</c:v>
                </c:pt>
                <c:pt idx="7">
                  <c:v>53.1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17.035</c:v>
                </c:pt>
                <c:pt idx="1">
                  <c:v>14.93</c:v>
                </c:pt>
                <c:pt idx="2">
                  <c:v>2.96</c:v>
                </c:pt>
                <c:pt idx="3">
                  <c:v>20.377999999999997</c:v>
                </c:pt>
                <c:pt idx="4">
                  <c:v>25.600999999999999</c:v>
                </c:pt>
                <c:pt idx="5">
                  <c:v>33.830999999999996</c:v>
                </c:pt>
                <c:pt idx="6">
                  <c:v>4.1110000000000007</c:v>
                </c:pt>
                <c:pt idx="7">
                  <c:v>5.4909999999999997</c:v>
                </c:pt>
                <c:pt idx="8">
                  <c:v>5.7690000000000001</c:v>
                </c:pt>
                <c:pt idx="9">
                  <c:v>13.571</c:v>
                </c:pt>
                <c:pt idx="10">
                  <c:v>11.987</c:v>
                </c:pt>
                <c:pt idx="11">
                  <c:v>7.8070000000000004</c:v>
                </c:pt>
                <c:pt idx="12">
                  <c:v>0.85599999999999998</c:v>
                </c:pt>
                <c:pt idx="13">
                  <c:v>0.93700000000000006</c:v>
                </c:pt>
                <c:pt idx="14">
                  <c:v>1.601</c:v>
                </c:pt>
                <c:pt idx="15">
                  <c:v>0.32</c:v>
                </c:pt>
                <c:pt idx="16">
                  <c:v>0.22499999999999998</c:v>
                </c:pt>
                <c:pt idx="17">
                  <c:v>0.34399999999999997</c:v>
                </c:pt>
                <c:pt idx="18">
                  <c:v>8.0000000000000002E-3</c:v>
                </c:pt>
                <c:pt idx="19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369832"/>
        <c:axId val="397370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29.269000000000002</c:v>
                </c:pt>
                <c:pt idx="1">
                  <c:v>36.734000000000002</c:v>
                </c:pt>
                <c:pt idx="2">
                  <c:v>70.864000000000004</c:v>
                </c:pt>
                <c:pt idx="3">
                  <c:v>38.284999999999997</c:v>
                </c:pt>
                <c:pt idx="4">
                  <c:v>155.251</c:v>
                </c:pt>
                <c:pt idx="5">
                  <c:v>115.87299999999999</c:v>
                </c:pt>
                <c:pt idx="6">
                  <c:v>30.884</c:v>
                </c:pt>
                <c:pt idx="7">
                  <c:v>61.140000000000008</c:v>
                </c:pt>
                <c:pt idx="8">
                  <c:v>34.828999999999994</c:v>
                </c:pt>
                <c:pt idx="9">
                  <c:v>33.129000000000005</c:v>
                </c:pt>
                <c:pt idx="10">
                  <c:v>43.321000000000005</c:v>
                </c:pt>
                <c:pt idx="11">
                  <c:v>33.072999999999993</c:v>
                </c:pt>
                <c:pt idx="12">
                  <c:v>8.1499999999999986</c:v>
                </c:pt>
                <c:pt idx="13">
                  <c:v>10.744</c:v>
                </c:pt>
                <c:pt idx="14">
                  <c:v>31.406000000000002</c:v>
                </c:pt>
                <c:pt idx="15">
                  <c:v>22.97</c:v>
                </c:pt>
                <c:pt idx="16">
                  <c:v>15.042</c:v>
                </c:pt>
                <c:pt idx="17">
                  <c:v>17.293999999999997</c:v>
                </c:pt>
                <c:pt idx="18">
                  <c:v>8.8010000000000002</c:v>
                </c:pt>
                <c:pt idx="19">
                  <c:v>37.238</c:v>
                </c:pt>
                <c:pt idx="20">
                  <c:v>35.014000000000003</c:v>
                </c:pt>
                <c:pt idx="21">
                  <c:v>6.8320000000000007</c:v>
                </c:pt>
                <c:pt idx="22">
                  <c:v>5.1120000000000001</c:v>
                </c:pt>
                <c:pt idx="23">
                  <c:v>6.7889999999999997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369832"/>
        <c:axId val="397370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355.46</c:v>
                </c:pt>
                <c:pt idx="1">
                  <c:v>301.56</c:v>
                </c:pt>
                <c:pt idx="2">
                  <c:v>259.81</c:v>
                </c:pt>
                <c:pt idx="3">
                  <c:v>275.31</c:v>
                </c:pt>
                <c:pt idx="4">
                  <c:v>299.88</c:v>
                </c:pt>
                <c:pt idx="5">
                  <c:v>326.02</c:v>
                </c:pt>
                <c:pt idx="6">
                  <c:v>388.49</c:v>
                </c:pt>
                <c:pt idx="7">
                  <c:v>403.89</c:v>
                </c:pt>
                <c:pt idx="8">
                  <c:v>400.25</c:v>
                </c:pt>
                <c:pt idx="9">
                  <c:v>395.34</c:v>
                </c:pt>
                <c:pt idx="10">
                  <c:v>342.24</c:v>
                </c:pt>
                <c:pt idx="11">
                  <c:v>304.37</c:v>
                </c:pt>
                <c:pt idx="12">
                  <c:v>381.47</c:v>
                </c:pt>
                <c:pt idx="13">
                  <c:v>373.49</c:v>
                </c:pt>
                <c:pt idx="14">
                  <c:v>409.64</c:v>
                </c:pt>
                <c:pt idx="15">
                  <c:v>398</c:v>
                </c:pt>
                <c:pt idx="16">
                  <c:v>412.75</c:v>
                </c:pt>
                <c:pt idx="17">
                  <c:v>432.43</c:v>
                </c:pt>
                <c:pt idx="18">
                  <c:v>429.02</c:v>
                </c:pt>
                <c:pt idx="19">
                  <c:v>413.87</c:v>
                </c:pt>
                <c:pt idx="20">
                  <c:v>410.66</c:v>
                </c:pt>
                <c:pt idx="21">
                  <c:v>425.96</c:v>
                </c:pt>
                <c:pt idx="22">
                  <c:v>410.74</c:v>
                </c:pt>
                <c:pt idx="23">
                  <c:v>384.15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371008"/>
        <c:axId val="397370616"/>
      </c:lineChart>
      <c:catAx>
        <c:axId val="397369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370224"/>
        <c:crosses val="autoZero"/>
        <c:auto val="1"/>
        <c:lblAlgn val="ctr"/>
        <c:lblOffset val="100"/>
        <c:noMultiLvlLbl val="0"/>
      </c:catAx>
      <c:valAx>
        <c:axId val="39737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369832"/>
        <c:crosses val="autoZero"/>
        <c:crossBetween val="between"/>
      </c:valAx>
      <c:valAx>
        <c:axId val="397370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371008"/>
        <c:crosses val="max"/>
        <c:crossBetween val="between"/>
      </c:valAx>
      <c:catAx>
        <c:axId val="397371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370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29.268999999999995</v>
      </c>
      <c r="C4" s="18">
        <v>36.734000000000002</v>
      </c>
      <c r="D4" s="18">
        <v>70.864000000000004</v>
      </c>
      <c r="E4" s="18">
        <v>38.285000000000004</v>
      </c>
      <c r="F4" s="18">
        <v>155.251</v>
      </c>
      <c r="G4" s="18">
        <v>115.87300000000002</v>
      </c>
      <c r="H4" s="18">
        <v>30.855</v>
      </c>
      <c r="I4" s="18">
        <v>61.188000000000002</v>
      </c>
      <c r="J4" s="18">
        <v>34.829000000000001</v>
      </c>
      <c r="K4" s="18">
        <v>33.128999999999998</v>
      </c>
      <c r="L4" s="18">
        <v>43.321000000000005</v>
      </c>
      <c r="M4" s="18">
        <v>33.073000000000008</v>
      </c>
      <c r="N4" s="18">
        <v>8.15</v>
      </c>
      <c r="O4" s="18">
        <v>10.744</v>
      </c>
      <c r="P4" s="18">
        <v>31.405999999999999</v>
      </c>
      <c r="Q4" s="18">
        <v>22.97</v>
      </c>
      <c r="R4" s="18">
        <v>15.042</v>
      </c>
      <c r="S4" s="18">
        <v>17.294</v>
      </c>
      <c r="T4" s="18">
        <v>8.8010000000000002</v>
      </c>
      <c r="U4" s="18">
        <v>37.238</v>
      </c>
      <c r="V4" s="18">
        <v>35.014000000000003</v>
      </c>
      <c r="W4" s="18">
        <v>6.8319999999999999</v>
      </c>
      <c r="X4" s="18">
        <v>5.1120000000000001</v>
      </c>
      <c r="Y4" s="18">
        <v>6.7889999999999997</v>
      </c>
      <c r="Z4" s="19"/>
      <c r="AA4" s="20">
        <f>SUM(B4:Z4)</f>
        <v>888.06299999999999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355.46</v>
      </c>
      <c r="C7" s="28">
        <v>301.56</v>
      </c>
      <c r="D7" s="28">
        <v>259.81</v>
      </c>
      <c r="E7" s="28">
        <v>275.31</v>
      </c>
      <c r="F7" s="28">
        <v>299.88</v>
      </c>
      <c r="G7" s="28">
        <v>326.02</v>
      </c>
      <c r="H7" s="28">
        <v>388.49</v>
      </c>
      <c r="I7" s="28">
        <v>403.89</v>
      </c>
      <c r="J7" s="28">
        <v>400.25</v>
      </c>
      <c r="K7" s="28">
        <v>395.34</v>
      </c>
      <c r="L7" s="28">
        <v>342.24</v>
      </c>
      <c r="M7" s="28">
        <v>304.37</v>
      </c>
      <c r="N7" s="28">
        <v>381.47</v>
      </c>
      <c r="O7" s="28">
        <v>373.49</v>
      </c>
      <c r="P7" s="28">
        <v>409.64</v>
      </c>
      <c r="Q7" s="28">
        <v>398</v>
      </c>
      <c r="R7" s="28">
        <v>412.75</v>
      </c>
      <c r="S7" s="28">
        <v>432.43</v>
      </c>
      <c r="T7" s="28">
        <v>429.02</v>
      </c>
      <c r="U7" s="28">
        <v>413.87</v>
      </c>
      <c r="V7" s="28">
        <v>410.66</v>
      </c>
      <c r="W7" s="28">
        <v>425.96</v>
      </c>
      <c r="X7" s="28">
        <v>410.74</v>
      </c>
      <c r="Y7" s="28">
        <v>384.15</v>
      </c>
      <c r="Z7" s="29"/>
      <c r="AA7" s="30">
        <f>IF(SUM(B7:Z7)&lt;&gt;0,AVERAGEIF(B7:Z7,"&lt;&gt;"""),"")</f>
        <v>372.2833333333333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</v>
      </c>
      <c r="C10" s="42">
        <v>20.689</v>
      </c>
      <c r="D10" s="42"/>
      <c r="E10" s="42">
        <v>16.649000000000001</v>
      </c>
      <c r="F10" s="42">
        <v>21</v>
      </c>
      <c r="G10" s="42">
        <v>45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114.33799999999999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66.683999999999997</v>
      </c>
      <c r="E12" s="52"/>
      <c r="F12" s="52">
        <v>107.506</v>
      </c>
      <c r="G12" s="52">
        <v>35.281999999999996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209.47199999999998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17.035</v>
      </c>
      <c r="C14" s="57">
        <v>14.93</v>
      </c>
      <c r="D14" s="57">
        <v>2.96</v>
      </c>
      <c r="E14" s="57">
        <v>20.377999999999997</v>
      </c>
      <c r="F14" s="57">
        <v>25.600999999999999</v>
      </c>
      <c r="G14" s="57">
        <v>33.830999999999996</v>
      </c>
      <c r="H14" s="57">
        <v>4.1110000000000007</v>
      </c>
      <c r="I14" s="57">
        <v>5.4909999999999997</v>
      </c>
      <c r="J14" s="57">
        <v>5.7690000000000001</v>
      </c>
      <c r="K14" s="57">
        <v>13.571</v>
      </c>
      <c r="L14" s="57">
        <v>11.987</v>
      </c>
      <c r="M14" s="57">
        <v>7.8070000000000004</v>
      </c>
      <c r="N14" s="57">
        <v>0.85599999999999998</v>
      </c>
      <c r="O14" s="57">
        <v>0.93700000000000006</v>
      </c>
      <c r="P14" s="57">
        <v>1.601</v>
      </c>
      <c r="Q14" s="57">
        <v>0.32</v>
      </c>
      <c r="R14" s="57">
        <v>0.22499999999999998</v>
      </c>
      <c r="S14" s="57">
        <v>0.34399999999999997</v>
      </c>
      <c r="T14" s="57">
        <v>8.0000000000000002E-3</v>
      </c>
      <c r="U14" s="57">
        <v>1E-3</v>
      </c>
      <c r="V14" s="57"/>
      <c r="W14" s="57"/>
      <c r="X14" s="57"/>
      <c r="Y14" s="57"/>
      <c r="Z14" s="58"/>
      <c r="AA14" s="59">
        <f t="shared" si="0"/>
        <v>167.76299999999998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28.035</v>
      </c>
      <c r="C16" s="62">
        <f t="shared" ref="C16:Z16" si="1">IF(LEN(C$2)&gt;0,SUM(C10:C15),"")</f>
        <v>35.619</v>
      </c>
      <c r="D16" s="62">
        <f t="shared" si="1"/>
        <v>69.643999999999991</v>
      </c>
      <c r="E16" s="62">
        <f t="shared" si="1"/>
        <v>37.027000000000001</v>
      </c>
      <c r="F16" s="62">
        <f t="shared" si="1"/>
        <v>154.107</v>
      </c>
      <c r="G16" s="62">
        <f t="shared" si="1"/>
        <v>114.113</v>
      </c>
      <c r="H16" s="62">
        <f t="shared" si="1"/>
        <v>4.1110000000000007</v>
      </c>
      <c r="I16" s="62">
        <f t="shared" si="1"/>
        <v>5.4909999999999997</v>
      </c>
      <c r="J16" s="62">
        <f t="shared" si="1"/>
        <v>5.7690000000000001</v>
      </c>
      <c r="K16" s="62">
        <f t="shared" si="1"/>
        <v>13.571</v>
      </c>
      <c r="L16" s="62">
        <f t="shared" si="1"/>
        <v>11.987</v>
      </c>
      <c r="M16" s="62">
        <f t="shared" si="1"/>
        <v>7.8070000000000004</v>
      </c>
      <c r="N16" s="62">
        <f t="shared" si="1"/>
        <v>0.85599999999999998</v>
      </c>
      <c r="O16" s="62">
        <f t="shared" si="1"/>
        <v>0.93700000000000006</v>
      </c>
      <c r="P16" s="62">
        <f t="shared" si="1"/>
        <v>1.601</v>
      </c>
      <c r="Q16" s="62">
        <f t="shared" si="1"/>
        <v>0.32</v>
      </c>
      <c r="R16" s="62">
        <f t="shared" si="1"/>
        <v>0.22499999999999998</v>
      </c>
      <c r="S16" s="62">
        <f t="shared" si="1"/>
        <v>0.34399999999999997</v>
      </c>
      <c r="T16" s="62">
        <f t="shared" si="1"/>
        <v>8.0000000000000002E-3</v>
      </c>
      <c r="U16" s="62">
        <f t="shared" si="1"/>
        <v>1E-3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491.57299999999992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10.142999999999999</v>
      </c>
      <c r="I20" s="77">
        <v>0.107</v>
      </c>
      <c r="J20" s="77">
        <v>0.22</v>
      </c>
      <c r="K20" s="77">
        <v>1.385</v>
      </c>
      <c r="L20" s="77">
        <v>1.4500000000000002</v>
      </c>
      <c r="M20" s="77">
        <v>1.48</v>
      </c>
      <c r="N20" s="77">
        <v>0.33900000000000002</v>
      </c>
      <c r="O20" s="77">
        <v>0.18</v>
      </c>
      <c r="P20" s="77">
        <v>0.153</v>
      </c>
      <c r="Q20" s="77">
        <v>1.1659999999999999</v>
      </c>
      <c r="R20" s="77">
        <v>1.165</v>
      </c>
      <c r="S20" s="77">
        <v>0.09</v>
      </c>
      <c r="T20" s="77">
        <v>2.3E-2</v>
      </c>
      <c r="U20" s="77"/>
      <c r="V20" s="77"/>
      <c r="W20" s="77"/>
      <c r="X20" s="77"/>
      <c r="Y20" s="77"/>
      <c r="Z20" s="78"/>
      <c r="AA20" s="79">
        <f t="shared" si="2"/>
        <v>17.901</v>
      </c>
    </row>
    <row r="21" spans="1:27" ht="24.95" customHeight="1" x14ac:dyDescent="0.2">
      <c r="A21" s="75" t="s">
        <v>16</v>
      </c>
      <c r="B21" s="80">
        <v>1.234</v>
      </c>
      <c r="C21" s="81">
        <v>1.115</v>
      </c>
      <c r="D21" s="81">
        <v>1.2200000000000002</v>
      </c>
      <c r="E21" s="81">
        <v>1.258</v>
      </c>
      <c r="F21" s="81">
        <v>1.1439999999999999</v>
      </c>
      <c r="G21" s="81">
        <v>1.7599999999999998</v>
      </c>
      <c r="H21" s="81">
        <v>1.7009999999999998</v>
      </c>
      <c r="I21" s="81">
        <v>2.4900000000000002</v>
      </c>
      <c r="J21" s="81">
        <v>28.84</v>
      </c>
      <c r="K21" s="81">
        <v>18.172999999999998</v>
      </c>
      <c r="L21" s="81">
        <v>29.884</v>
      </c>
      <c r="M21" s="81">
        <v>23.786000000000001</v>
      </c>
      <c r="N21" s="81">
        <v>6.9550000000000001</v>
      </c>
      <c r="O21" s="81">
        <v>9.6270000000000007</v>
      </c>
      <c r="P21" s="81">
        <v>29.652000000000001</v>
      </c>
      <c r="Q21" s="81">
        <v>21.483999999999998</v>
      </c>
      <c r="R21" s="81">
        <v>13.652000000000001</v>
      </c>
      <c r="S21" s="81">
        <v>16.86</v>
      </c>
      <c r="T21" s="81">
        <v>8.77</v>
      </c>
      <c r="U21" s="81">
        <v>37.237000000000002</v>
      </c>
      <c r="V21" s="81">
        <v>35.014000000000003</v>
      </c>
      <c r="W21" s="81">
        <v>6.8319999999999999</v>
      </c>
      <c r="X21" s="81">
        <v>5.1120000000000001</v>
      </c>
      <c r="Y21" s="81">
        <v>6.7889999999999997</v>
      </c>
      <c r="Z21" s="78"/>
      <c r="AA21" s="79">
        <f t="shared" si="2"/>
        <v>310.58900000000006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1.234</v>
      </c>
      <c r="C25" s="88">
        <f t="shared" ref="C25:Z25" si="3">IF(LEN(C$2)&gt;0,SUM(C19:C24),"")</f>
        <v>1.115</v>
      </c>
      <c r="D25" s="88">
        <f t="shared" si="3"/>
        <v>1.2200000000000002</v>
      </c>
      <c r="E25" s="88">
        <f t="shared" si="3"/>
        <v>1.258</v>
      </c>
      <c r="F25" s="88">
        <f t="shared" si="3"/>
        <v>1.1439999999999999</v>
      </c>
      <c r="G25" s="88">
        <f t="shared" si="3"/>
        <v>1.7599999999999998</v>
      </c>
      <c r="H25" s="88">
        <f t="shared" si="3"/>
        <v>11.843999999999999</v>
      </c>
      <c r="I25" s="88">
        <f t="shared" si="3"/>
        <v>2.5970000000000004</v>
      </c>
      <c r="J25" s="88">
        <f t="shared" si="3"/>
        <v>29.06</v>
      </c>
      <c r="K25" s="88">
        <f t="shared" si="3"/>
        <v>19.558</v>
      </c>
      <c r="L25" s="88">
        <f t="shared" si="3"/>
        <v>31.334</v>
      </c>
      <c r="M25" s="88">
        <f t="shared" si="3"/>
        <v>25.266000000000002</v>
      </c>
      <c r="N25" s="88">
        <f t="shared" si="3"/>
        <v>7.2940000000000005</v>
      </c>
      <c r="O25" s="88">
        <f t="shared" si="3"/>
        <v>9.8070000000000004</v>
      </c>
      <c r="P25" s="88">
        <f t="shared" si="3"/>
        <v>29.805</v>
      </c>
      <c r="Q25" s="88">
        <f t="shared" si="3"/>
        <v>22.65</v>
      </c>
      <c r="R25" s="88">
        <f t="shared" si="3"/>
        <v>14.817</v>
      </c>
      <c r="S25" s="88">
        <f t="shared" si="3"/>
        <v>16.95</v>
      </c>
      <c r="T25" s="88">
        <f t="shared" si="3"/>
        <v>8.7929999999999993</v>
      </c>
      <c r="U25" s="88">
        <f t="shared" si="3"/>
        <v>37.237000000000002</v>
      </c>
      <c r="V25" s="88">
        <f t="shared" si="3"/>
        <v>35.014000000000003</v>
      </c>
      <c r="W25" s="88">
        <f t="shared" si="3"/>
        <v>6.8319999999999999</v>
      </c>
      <c r="X25" s="88">
        <f t="shared" si="3"/>
        <v>5.1120000000000001</v>
      </c>
      <c r="Y25" s="88">
        <f t="shared" si="3"/>
        <v>6.7889999999999997</v>
      </c>
      <c r="Z25" s="89" t="str">
        <f t="shared" si="3"/>
        <v/>
      </c>
      <c r="AA25" s="90">
        <f>SUM(AA19:AA24)</f>
        <v>328.49000000000007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29.268999999999998</v>
      </c>
      <c r="C29" s="77">
        <v>36.734000000000002</v>
      </c>
      <c r="D29" s="77">
        <v>70.864000000000004</v>
      </c>
      <c r="E29" s="77">
        <v>38.284999999999997</v>
      </c>
      <c r="F29" s="77">
        <v>155.251</v>
      </c>
      <c r="G29" s="77">
        <v>115.873</v>
      </c>
      <c r="H29" s="77">
        <v>15.955</v>
      </c>
      <c r="I29" s="77">
        <v>8.0879999999999992</v>
      </c>
      <c r="J29" s="77">
        <v>34.829000000000001</v>
      </c>
      <c r="K29" s="77">
        <v>33.128999999999998</v>
      </c>
      <c r="L29" s="77">
        <v>43.320999999999998</v>
      </c>
      <c r="M29" s="77">
        <v>33.073</v>
      </c>
      <c r="N29" s="77">
        <v>8.15</v>
      </c>
      <c r="O29" s="77">
        <v>10.744</v>
      </c>
      <c r="P29" s="77">
        <v>31.405999999999999</v>
      </c>
      <c r="Q29" s="77">
        <v>22.97</v>
      </c>
      <c r="R29" s="77">
        <v>15.042</v>
      </c>
      <c r="S29" s="77">
        <v>17.294</v>
      </c>
      <c r="T29" s="77">
        <v>8.8010000000000002</v>
      </c>
      <c r="U29" s="77">
        <v>37.238</v>
      </c>
      <c r="V29" s="77">
        <v>35.014000000000003</v>
      </c>
      <c r="W29" s="77">
        <v>6.8319999999999999</v>
      </c>
      <c r="X29" s="77">
        <v>5.1120000000000001</v>
      </c>
      <c r="Y29" s="77">
        <v>6.7889999999999997</v>
      </c>
      <c r="Z29" s="78"/>
      <c r="AA29" s="79">
        <f>SUM(B29:Z29)</f>
        <v>820.06299999999999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29.268999999999998</v>
      </c>
      <c r="C31" s="62">
        <f t="shared" ref="C31:Z31" si="4">IF(LEN(C$2)&gt;0,SUM(C28:C30),"")</f>
        <v>36.734000000000002</v>
      </c>
      <c r="D31" s="62">
        <f t="shared" si="4"/>
        <v>70.864000000000004</v>
      </c>
      <c r="E31" s="62">
        <f t="shared" si="4"/>
        <v>38.284999999999997</v>
      </c>
      <c r="F31" s="62">
        <f t="shared" si="4"/>
        <v>155.251</v>
      </c>
      <c r="G31" s="62">
        <f t="shared" si="4"/>
        <v>115.873</v>
      </c>
      <c r="H31" s="62">
        <f t="shared" si="4"/>
        <v>15.955</v>
      </c>
      <c r="I31" s="62">
        <f t="shared" si="4"/>
        <v>8.0879999999999992</v>
      </c>
      <c r="J31" s="62">
        <f t="shared" si="4"/>
        <v>34.829000000000001</v>
      </c>
      <c r="K31" s="62">
        <f t="shared" si="4"/>
        <v>33.128999999999998</v>
      </c>
      <c r="L31" s="62">
        <f t="shared" si="4"/>
        <v>43.320999999999998</v>
      </c>
      <c r="M31" s="62">
        <f t="shared" si="4"/>
        <v>33.073</v>
      </c>
      <c r="N31" s="62">
        <f t="shared" si="4"/>
        <v>8.15</v>
      </c>
      <c r="O31" s="62">
        <f t="shared" si="4"/>
        <v>10.744</v>
      </c>
      <c r="P31" s="62">
        <f t="shared" si="4"/>
        <v>31.405999999999999</v>
      </c>
      <c r="Q31" s="62">
        <f t="shared" si="4"/>
        <v>22.97</v>
      </c>
      <c r="R31" s="62">
        <f t="shared" si="4"/>
        <v>15.042</v>
      </c>
      <c r="S31" s="62">
        <f t="shared" si="4"/>
        <v>17.294</v>
      </c>
      <c r="T31" s="62">
        <f t="shared" si="4"/>
        <v>8.8010000000000002</v>
      </c>
      <c r="U31" s="62">
        <f t="shared" si="4"/>
        <v>37.238</v>
      </c>
      <c r="V31" s="62">
        <f t="shared" si="4"/>
        <v>35.014000000000003</v>
      </c>
      <c r="W31" s="62">
        <f t="shared" si="4"/>
        <v>6.8319999999999999</v>
      </c>
      <c r="X31" s="62">
        <f t="shared" si="4"/>
        <v>5.1120000000000001</v>
      </c>
      <c r="Y31" s="62">
        <f t="shared" si="4"/>
        <v>6.7889999999999997</v>
      </c>
      <c r="Z31" s="63" t="str">
        <f t="shared" si="4"/>
        <v/>
      </c>
      <c r="AA31" s="64">
        <f>SUM(AA28:AA30)</f>
        <v>820.06299999999999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14.9</v>
      </c>
      <c r="I38" s="99">
        <v>53.1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14.9</v>
      </c>
      <c r="I39" s="88">
        <f t="shared" si="6"/>
        <v>53.1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14.9</v>
      </c>
      <c r="I46" s="99">
        <v>53.1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14.9</v>
      </c>
      <c r="I48" s="88">
        <f t="shared" si="8"/>
        <v>53.1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29.268999999999998</v>
      </c>
      <c r="C51" s="88">
        <f t="shared" si="10"/>
        <v>36.734000000000002</v>
      </c>
      <c r="D51" s="88">
        <f t="shared" si="10"/>
        <v>70.86399999999999</v>
      </c>
      <c r="E51" s="88">
        <f t="shared" si="10"/>
        <v>38.285000000000004</v>
      </c>
      <c r="F51" s="88">
        <f t="shared" si="10"/>
        <v>155.251</v>
      </c>
      <c r="G51" s="88">
        <f t="shared" si="10"/>
        <v>115.873</v>
      </c>
      <c r="H51" s="88">
        <f t="shared" si="10"/>
        <v>30.855</v>
      </c>
      <c r="I51" s="88">
        <f t="shared" si="10"/>
        <v>61.188000000000002</v>
      </c>
      <c r="J51" s="88">
        <f t="shared" si="10"/>
        <v>34.829000000000001</v>
      </c>
      <c r="K51" s="88">
        <f t="shared" si="10"/>
        <v>33.128999999999998</v>
      </c>
      <c r="L51" s="88">
        <f t="shared" si="10"/>
        <v>43.320999999999998</v>
      </c>
      <c r="M51" s="88">
        <f t="shared" si="10"/>
        <v>33.073</v>
      </c>
      <c r="N51" s="88">
        <f t="shared" si="10"/>
        <v>8.15</v>
      </c>
      <c r="O51" s="88">
        <f t="shared" si="10"/>
        <v>10.744</v>
      </c>
      <c r="P51" s="88">
        <f t="shared" si="10"/>
        <v>31.405999999999999</v>
      </c>
      <c r="Q51" s="88">
        <f t="shared" si="10"/>
        <v>22.97</v>
      </c>
      <c r="R51" s="88">
        <f t="shared" si="10"/>
        <v>15.042</v>
      </c>
      <c r="S51" s="88">
        <f t="shared" si="10"/>
        <v>17.294</v>
      </c>
      <c r="T51" s="88">
        <f t="shared" si="10"/>
        <v>8.8009999999999984</v>
      </c>
      <c r="U51" s="88">
        <f t="shared" si="10"/>
        <v>37.238</v>
      </c>
      <c r="V51" s="88">
        <f t="shared" si="10"/>
        <v>35.014000000000003</v>
      </c>
      <c r="W51" s="88">
        <f t="shared" si="10"/>
        <v>6.8319999999999999</v>
      </c>
      <c r="X51" s="88">
        <f t="shared" si="10"/>
        <v>5.1120000000000001</v>
      </c>
      <c r="Y51" s="88">
        <f t="shared" si="10"/>
        <v>6.7889999999999997</v>
      </c>
      <c r="Z51" s="89" t="str">
        <f t="shared" si="10"/>
        <v/>
      </c>
      <c r="AA51" s="105">
        <f>SUM(B51:Z51)</f>
        <v>888.06299999999999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29.269000000000002</v>
      </c>
      <c r="C4" s="18">
        <v>36.734000000000002</v>
      </c>
      <c r="D4" s="18">
        <v>70.864000000000004</v>
      </c>
      <c r="E4" s="18">
        <v>38.284999999999997</v>
      </c>
      <c r="F4" s="18">
        <v>155.251</v>
      </c>
      <c r="G4" s="18">
        <v>115.87299999999999</v>
      </c>
      <c r="H4" s="18">
        <v>30.884</v>
      </c>
      <c r="I4" s="18">
        <v>61.140000000000008</v>
      </c>
      <c r="J4" s="18">
        <v>34.828999999999994</v>
      </c>
      <c r="K4" s="18">
        <v>33.129000000000005</v>
      </c>
      <c r="L4" s="18">
        <v>43.321000000000005</v>
      </c>
      <c r="M4" s="18">
        <v>33.072999999999993</v>
      </c>
      <c r="N4" s="18">
        <v>8.1499999999999986</v>
      </c>
      <c r="O4" s="18">
        <v>10.744</v>
      </c>
      <c r="P4" s="18">
        <v>31.406000000000002</v>
      </c>
      <c r="Q4" s="18">
        <v>22.97</v>
      </c>
      <c r="R4" s="18">
        <v>15.042</v>
      </c>
      <c r="S4" s="18">
        <v>17.293999999999997</v>
      </c>
      <c r="T4" s="18">
        <v>8.8010000000000002</v>
      </c>
      <c r="U4" s="18">
        <v>37.238</v>
      </c>
      <c r="V4" s="18">
        <v>35.014000000000003</v>
      </c>
      <c r="W4" s="18">
        <v>6.8320000000000007</v>
      </c>
      <c r="X4" s="18">
        <v>5.1120000000000001</v>
      </c>
      <c r="Y4" s="18">
        <v>6.7889999999999997</v>
      </c>
      <c r="Z4" s="19"/>
      <c r="AA4" s="20">
        <f>SUM(B4:Z4)</f>
        <v>888.04399999999998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355.46</v>
      </c>
      <c r="C7" s="28">
        <v>301.56</v>
      </c>
      <c r="D7" s="28">
        <v>259.81</v>
      </c>
      <c r="E7" s="28">
        <v>275.31</v>
      </c>
      <c r="F7" s="28">
        <v>299.88</v>
      </c>
      <c r="G7" s="28">
        <v>326.02</v>
      </c>
      <c r="H7" s="28">
        <v>388.49</v>
      </c>
      <c r="I7" s="28">
        <v>403.89</v>
      </c>
      <c r="J7" s="28">
        <v>400.25</v>
      </c>
      <c r="K7" s="28">
        <v>395.34</v>
      </c>
      <c r="L7" s="28">
        <v>342.24</v>
      </c>
      <c r="M7" s="28">
        <v>304.37</v>
      </c>
      <c r="N7" s="28">
        <v>381.47</v>
      </c>
      <c r="O7" s="28">
        <v>373.49</v>
      </c>
      <c r="P7" s="28">
        <v>409.64</v>
      </c>
      <c r="Q7" s="28">
        <v>398</v>
      </c>
      <c r="R7" s="28">
        <v>412.75</v>
      </c>
      <c r="S7" s="28">
        <v>432.43</v>
      </c>
      <c r="T7" s="28">
        <v>429.02</v>
      </c>
      <c r="U7" s="28">
        <v>413.87</v>
      </c>
      <c r="V7" s="28">
        <v>410.66</v>
      </c>
      <c r="W7" s="28">
        <v>425.96</v>
      </c>
      <c r="X7" s="28">
        <v>410.74</v>
      </c>
      <c r="Y7" s="28">
        <v>384.15</v>
      </c>
      <c r="Z7" s="29"/>
      <c r="AA7" s="30">
        <f>IF(SUM(B7:Z7)&lt;&gt;0,AVERAGEIF(B7:Z7,"&lt;&gt;"""),"")</f>
        <v>372.2833333333333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>
        <v>20</v>
      </c>
      <c r="I10" s="42">
        <v>20</v>
      </c>
      <c r="J10" s="42">
        <v>20</v>
      </c>
      <c r="K10" s="42">
        <v>20</v>
      </c>
      <c r="L10" s="42">
        <v>20</v>
      </c>
      <c r="M10" s="42">
        <v>10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112</v>
      </c>
      <c r="G12" s="52">
        <v>89</v>
      </c>
      <c r="H12" s="52"/>
      <c r="I12" s="52"/>
      <c r="J12" s="52"/>
      <c r="K12" s="52"/>
      <c r="L12" s="52"/>
      <c r="M12" s="52"/>
      <c r="N12" s="52"/>
      <c r="O12" s="52">
        <v>4</v>
      </c>
      <c r="P12" s="52">
        <v>4</v>
      </c>
      <c r="Q12" s="52">
        <v>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4.2989999999999995</v>
      </c>
      <c r="E14" s="57"/>
      <c r="F14" s="57"/>
      <c r="G14" s="57">
        <v>3.0000000000000001E-3</v>
      </c>
      <c r="H14" s="57">
        <v>2.6430000000000002</v>
      </c>
      <c r="I14" s="57">
        <v>16.850000000000001</v>
      </c>
      <c r="J14" s="57">
        <v>5.4469999999999992</v>
      </c>
      <c r="K14" s="57">
        <v>0.98399999999999999</v>
      </c>
      <c r="L14" s="57">
        <v>1.26</v>
      </c>
      <c r="M14" s="57">
        <v>0.67899999999999994</v>
      </c>
      <c r="N14" s="57">
        <v>7.569</v>
      </c>
      <c r="O14" s="57">
        <v>6.7439999999999998</v>
      </c>
      <c r="P14" s="57">
        <v>27.406000000000002</v>
      </c>
      <c r="Q14" s="57">
        <v>16.97</v>
      </c>
      <c r="R14" s="57">
        <v>15.042</v>
      </c>
      <c r="S14" s="57">
        <v>17.293999999999997</v>
      </c>
      <c r="T14" s="57">
        <v>8.8010000000000002</v>
      </c>
      <c r="U14" s="57">
        <v>36.924999999999997</v>
      </c>
      <c r="V14" s="57">
        <v>35.014000000000003</v>
      </c>
      <c r="W14" s="57">
        <v>6.2170000000000005</v>
      </c>
      <c r="X14" s="57">
        <v>5.1120000000000001</v>
      </c>
      <c r="Y14" s="57">
        <v>6.6240000000000006</v>
      </c>
      <c r="Z14" s="58"/>
      <c r="AA14" s="59">
        <f t="shared" si="0"/>
        <v>221.88300000000001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20</v>
      </c>
      <c r="D16" s="62">
        <f t="shared" si="1"/>
        <v>24.298999999999999</v>
      </c>
      <c r="E16" s="62">
        <f t="shared" si="1"/>
        <v>20</v>
      </c>
      <c r="F16" s="62">
        <f t="shared" si="1"/>
        <v>132</v>
      </c>
      <c r="G16" s="62">
        <f t="shared" si="1"/>
        <v>109.003</v>
      </c>
      <c r="H16" s="62">
        <f t="shared" si="1"/>
        <v>22.643000000000001</v>
      </c>
      <c r="I16" s="62">
        <f t="shared" si="1"/>
        <v>36.85</v>
      </c>
      <c r="J16" s="62">
        <f t="shared" si="1"/>
        <v>25.446999999999999</v>
      </c>
      <c r="K16" s="62">
        <f t="shared" si="1"/>
        <v>20.984000000000002</v>
      </c>
      <c r="L16" s="62">
        <f t="shared" si="1"/>
        <v>21.26</v>
      </c>
      <c r="M16" s="62">
        <f t="shared" si="1"/>
        <v>10.679</v>
      </c>
      <c r="N16" s="62">
        <f t="shared" si="1"/>
        <v>7.569</v>
      </c>
      <c r="O16" s="62">
        <f t="shared" si="1"/>
        <v>10.744</v>
      </c>
      <c r="P16" s="62">
        <f t="shared" si="1"/>
        <v>31.406000000000002</v>
      </c>
      <c r="Q16" s="62">
        <f t="shared" si="1"/>
        <v>22.97</v>
      </c>
      <c r="R16" s="62">
        <f t="shared" si="1"/>
        <v>15.042</v>
      </c>
      <c r="S16" s="62">
        <f t="shared" si="1"/>
        <v>17.293999999999997</v>
      </c>
      <c r="T16" s="62">
        <f t="shared" si="1"/>
        <v>8.8010000000000002</v>
      </c>
      <c r="U16" s="62">
        <f t="shared" si="1"/>
        <v>36.924999999999997</v>
      </c>
      <c r="V16" s="62">
        <f t="shared" si="1"/>
        <v>35.014000000000003</v>
      </c>
      <c r="W16" s="62">
        <f t="shared" si="1"/>
        <v>6.2170000000000005</v>
      </c>
      <c r="X16" s="62">
        <f t="shared" si="1"/>
        <v>5.1120000000000001</v>
      </c>
      <c r="Y16" s="62">
        <f t="shared" si="1"/>
        <v>6.6240000000000006</v>
      </c>
      <c r="Z16" s="63" t="str">
        <f t="shared" si="1"/>
        <v/>
      </c>
      <c r="AA16" s="64">
        <f>SUM(AA10:AA15)</f>
        <v>656.88300000000004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12.822000000000001</v>
      </c>
      <c r="C20" s="77">
        <v>12.468</v>
      </c>
      <c r="D20" s="77">
        <v>12.178000000000001</v>
      </c>
      <c r="E20" s="77">
        <v>14.294999999999998</v>
      </c>
      <c r="F20" s="77">
        <v>14.874000000000001</v>
      </c>
      <c r="G20" s="77">
        <v>2.9089999999999998</v>
      </c>
      <c r="H20" s="77">
        <v>3.52</v>
      </c>
      <c r="I20" s="77">
        <v>3.964</v>
      </c>
      <c r="J20" s="77">
        <v>4.1609999999999996</v>
      </c>
      <c r="K20" s="77">
        <v>4.2809999999999997</v>
      </c>
      <c r="L20" s="77">
        <v>14.356000000000002</v>
      </c>
      <c r="M20" s="77">
        <v>14.295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114.123</v>
      </c>
    </row>
    <row r="21" spans="1:27" ht="24.95" customHeight="1" x14ac:dyDescent="0.2">
      <c r="A21" s="75" t="s">
        <v>16</v>
      </c>
      <c r="B21" s="80">
        <v>6.4470000000000001</v>
      </c>
      <c r="C21" s="81">
        <v>4.266</v>
      </c>
      <c r="D21" s="81">
        <v>34.387</v>
      </c>
      <c r="E21" s="81">
        <v>3.99</v>
      </c>
      <c r="F21" s="81">
        <v>8.3769999999999989</v>
      </c>
      <c r="G21" s="81">
        <v>3.9609999999999999</v>
      </c>
      <c r="H21" s="81">
        <v>4.7210000000000001</v>
      </c>
      <c r="I21" s="81">
        <v>20.326000000000001</v>
      </c>
      <c r="J21" s="81">
        <v>5.2210000000000001</v>
      </c>
      <c r="K21" s="81">
        <v>7.8639999999999999</v>
      </c>
      <c r="L21" s="81">
        <v>7.7050000000000001</v>
      </c>
      <c r="M21" s="81">
        <v>8.0990000000000002</v>
      </c>
      <c r="N21" s="81">
        <v>0.58099999999999996</v>
      </c>
      <c r="O21" s="81"/>
      <c r="P21" s="81"/>
      <c r="Q21" s="81"/>
      <c r="R21" s="81"/>
      <c r="S21" s="81"/>
      <c r="T21" s="81"/>
      <c r="U21" s="81">
        <v>0.313</v>
      </c>
      <c r="V21" s="81"/>
      <c r="W21" s="81">
        <v>0.61499999999999999</v>
      </c>
      <c r="X21" s="81"/>
      <c r="Y21" s="81">
        <v>0.16499999999999998</v>
      </c>
      <c r="Z21" s="78"/>
      <c r="AA21" s="79">
        <f t="shared" si="2"/>
        <v>117.03800000000001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19.269000000000002</v>
      </c>
      <c r="C25" s="88">
        <f t="shared" si="3"/>
        <v>16.734000000000002</v>
      </c>
      <c r="D25" s="88">
        <f t="shared" si="3"/>
        <v>46.564999999999998</v>
      </c>
      <c r="E25" s="88">
        <f t="shared" si="3"/>
        <v>18.284999999999997</v>
      </c>
      <c r="F25" s="88">
        <f t="shared" si="3"/>
        <v>23.250999999999998</v>
      </c>
      <c r="G25" s="88">
        <f t="shared" si="3"/>
        <v>6.8699999999999992</v>
      </c>
      <c r="H25" s="88">
        <f t="shared" si="3"/>
        <v>8.2409999999999997</v>
      </c>
      <c r="I25" s="88">
        <f t="shared" si="3"/>
        <v>24.29</v>
      </c>
      <c r="J25" s="88">
        <f t="shared" si="3"/>
        <v>9.3819999999999997</v>
      </c>
      <c r="K25" s="88">
        <f t="shared" si="3"/>
        <v>12.145</v>
      </c>
      <c r="L25" s="88">
        <f t="shared" si="3"/>
        <v>22.061</v>
      </c>
      <c r="M25" s="88">
        <f t="shared" si="3"/>
        <v>22.393999999999998</v>
      </c>
      <c r="N25" s="88">
        <f t="shared" si="3"/>
        <v>0.58099999999999996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0.313</v>
      </c>
      <c r="V25" s="88">
        <f t="shared" si="3"/>
        <v>0</v>
      </c>
      <c r="W25" s="88">
        <f t="shared" si="3"/>
        <v>0.61499999999999999</v>
      </c>
      <c r="X25" s="88">
        <f t="shared" si="3"/>
        <v>0</v>
      </c>
      <c r="Y25" s="88">
        <f t="shared" si="3"/>
        <v>0.16499999999999998</v>
      </c>
      <c r="Z25" s="89">
        <f t="shared" si="3"/>
        <v>0</v>
      </c>
      <c r="AA25" s="90">
        <f t="shared" si="3"/>
        <v>231.161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29.268999999999998</v>
      </c>
      <c r="C29" s="77">
        <v>36.734000000000002</v>
      </c>
      <c r="D29" s="77">
        <v>70.864000000000004</v>
      </c>
      <c r="E29" s="77">
        <v>38.284999999999997</v>
      </c>
      <c r="F29" s="77">
        <v>155.251</v>
      </c>
      <c r="G29" s="77">
        <v>115.873</v>
      </c>
      <c r="H29" s="77">
        <v>30.884</v>
      </c>
      <c r="I29" s="77">
        <v>61.14</v>
      </c>
      <c r="J29" s="77">
        <v>34.829000000000001</v>
      </c>
      <c r="K29" s="77">
        <v>33.128999999999998</v>
      </c>
      <c r="L29" s="77">
        <v>43.320999999999998</v>
      </c>
      <c r="M29" s="77">
        <v>33.073</v>
      </c>
      <c r="N29" s="77">
        <v>8.15</v>
      </c>
      <c r="O29" s="77">
        <v>10.744</v>
      </c>
      <c r="P29" s="77">
        <v>31.405999999999999</v>
      </c>
      <c r="Q29" s="77">
        <v>22.97</v>
      </c>
      <c r="R29" s="77">
        <v>15.042</v>
      </c>
      <c r="S29" s="77">
        <v>17.294</v>
      </c>
      <c r="T29" s="77">
        <v>8.8010000000000002</v>
      </c>
      <c r="U29" s="77">
        <v>37.238</v>
      </c>
      <c r="V29" s="77">
        <v>35.014000000000003</v>
      </c>
      <c r="W29" s="77">
        <v>6.8319999999999999</v>
      </c>
      <c r="X29" s="77">
        <v>5.1120000000000001</v>
      </c>
      <c r="Y29" s="77">
        <v>6.7889999999999997</v>
      </c>
      <c r="Z29" s="78"/>
      <c r="AA29" s="79">
        <f>SUM(B29:Z29)</f>
        <v>888.04399999999998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29.268999999999998</v>
      </c>
      <c r="C31" s="62">
        <f t="shared" si="4"/>
        <v>36.734000000000002</v>
      </c>
      <c r="D31" s="62">
        <f t="shared" si="4"/>
        <v>70.864000000000004</v>
      </c>
      <c r="E31" s="62">
        <f t="shared" si="4"/>
        <v>38.284999999999997</v>
      </c>
      <c r="F31" s="62">
        <f t="shared" si="4"/>
        <v>155.251</v>
      </c>
      <c r="G31" s="62">
        <f t="shared" si="4"/>
        <v>115.873</v>
      </c>
      <c r="H31" s="62">
        <f t="shared" si="4"/>
        <v>30.884</v>
      </c>
      <c r="I31" s="62">
        <f t="shared" si="4"/>
        <v>61.14</v>
      </c>
      <c r="J31" s="62">
        <f t="shared" si="4"/>
        <v>34.829000000000001</v>
      </c>
      <c r="K31" s="62">
        <f t="shared" si="4"/>
        <v>33.128999999999998</v>
      </c>
      <c r="L31" s="62">
        <f t="shared" si="4"/>
        <v>43.320999999999998</v>
      </c>
      <c r="M31" s="62">
        <f t="shared" si="4"/>
        <v>33.073</v>
      </c>
      <c r="N31" s="62">
        <f t="shared" si="4"/>
        <v>8.15</v>
      </c>
      <c r="O31" s="62">
        <f t="shared" si="4"/>
        <v>10.744</v>
      </c>
      <c r="P31" s="62">
        <f t="shared" si="4"/>
        <v>31.405999999999999</v>
      </c>
      <c r="Q31" s="62">
        <f t="shared" si="4"/>
        <v>22.97</v>
      </c>
      <c r="R31" s="62">
        <f t="shared" si="4"/>
        <v>15.042</v>
      </c>
      <c r="S31" s="62">
        <f t="shared" si="4"/>
        <v>17.294</v>
      </c>
      <c r="T31" s="62">
        <f t="shared" si="4"/>
        <v>8.8010000000000002</v>
      </c>
      <c r="U31" s="62">
        <f t="shared" si="4"/>
        <v>37.238</v>
      </c>
      <c r="V31" s="62">
        <f t="shared" si="4"/>
        <v>35.014000000000003</v>
      </c>
      <c r="W31" s="62">
        <f t="shared" si="4"/>
        <v>6.8319999999999999</v>
      </c>
      <c r="X31" s="62">
        <f t="shared" si="4"/>
        <v>5.1120000000000001</v>
      </c>
      <c r="Y31" s="62">
        <f t="shared" si="4"/>
        <v>6.7889999999999997</v>
      </c>
      <c r="Z31" s="63">
        <f t="shared" si="4"/>
        <v>0</v>
      </c>
      <c r="AA31" s="64">
        <f t="shared" si="4"/>
        <v>888.04399999999998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29.269000000000002</v>
      </c>
      <c r="C51" s="88">
        <f t="shared" si="10"/>
        <v>36.734000000000002</v>
      </c>
      <c r="D51" s="88">
        <f t="shared" si="10"/>
        <v>70.864000000000004</v>
      </c>
      <c r="E51" s="88">
        <f t="shared" si="10"/>
        <v>38.284999999999997</v>
      </c>
      <c r="F51" s="88">
        <f t="shared" si="10"/>
        <v>155.251</v>
      </c>
      <c r="G51" s="88">
        <f t="shared" si="10"/>
        <v>115.873</v>
      </c>
      <c r="H51" s="88">
        <f t="shared" si="10"/>
        <v>30.884</v>
      </c>
      <c r="I51" s="88">
        <f t="shared" si="10"/>
        <v>61.14</v>
      </c>
      <c r="J51" s="88">
        <f t="shared" si="10"/>
        <v>34.829000000000001</v>
      </c>
      <c r="K51" s="88">
        <f t="shared" si="10"/>
        <v>33.129000000000005</v>
      </c>
      <c r="L51" s="88">
        <f t="shared" si="10"/>
        <v>43.320999999999998</v>
      </c>
      <c r="M51" s="88">
        <f t="shared" si="10"/>
        <v>33.073</v>
      </c>
      <c r="N51" s="88">
        <f t="shared" si="10"/>
        <v>8.15</v>
      </c>
      <c r="O51" s="88">
        <f t="shared" si="10"/>
        <v>10.744</v>
      </c>
      <c r="P51" s="88">
        <f t="shared" si="10"/>
        <v>31.406000000000002</v>
      </c>
      <c r="Q51" s="88">
        <f t="shared" si="10"/>
        <v>22.97</v>
      </c>
      <c r="R51" s="88">
        <f t="shared" si="10"/>
        <v>15.042</v>
      </c>
      <c r="S51" s="88">
        <f t="shared" si="10"/>
        <v>17.293999999999997</v>
      </c>
      <c r="T51" s="88">
        <f t="shared" si="10"/>
        <v>8.8010000000000002</v>
      </c>
      <c r="U51" s="88">
        <f t="shared" si="10"/>
        <v>37.238</v>
      </c>
      <c r="V51" s="88">
        <f t="shared" si="10"/>
        <v>35.014000000000003</v>
      </c>
      <c r="W51" s="88">
        <f t="shared" si="10"/>
        <v>6.8320000000000007</v>
      </c>
      <c r="X51" s="88">
        <f t="shared" si="10"/>
        <v>5.1120000000000001</v>
      </c>
      <c r="Y51" s="88">
        <f t="shared" si="10"/>
        <v>6.7890000000000006</v>
      </c>
      <c r="Z51" s="89">
        <f t="shared" si="10"/>
        <v>0</v>
      </c>
      <c r="AA51" s="105">
        <f>SUM(B51:Z51)</f>
        <v>888.04399999999998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-14.9</v>
      </c>
      <c r="I4" s="18">
        <v>-53.1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-68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355.46</v>
      </c>
      <c r="C7" s="118">
        <v>301.56</v>
      </c>
      <c r="D7" s="118">
        <v>259.81</v>
      </c>
      <c r="E7" s="118">
        <v>275.31</v>
      </c>
      <c r="F7" s="118">
        <v>299.88</v>
      </c>
      <c r="G7" s="118">
        <v>326.02</v>
      </c>
      <c r="H7" s="118">
        <v>388.49</v>
      </c>
      <c r="I7" s="118">
        <v>403.89</v>
      </c>
      <c r="J7" s="118">
        <v>400.25</v>
      </c>
      <c r="K7" s="118">
        <v>395.34</v>
      </c>
      <c r="L7" s="118">
        <v>342.24</v>
      </c>
      <c r="M7" s="118">
        <v>304.37</v>
      </c>
      <c r="N7" s="118">
        <v>381.47</v>
      </c>
      <c r="O7" s="118">
        <v>373.49</v>
      </c>
      <c r="P7" s="118">
        <v>409.64</v>
      </c>
      <c r="Q7" s="118">
        <v>398</v>
      </c>
      <c r="R7" s="118">
        <v>412.75</v>
      </c>
      <c r="S7" s="118">
        <v>432.43</v>
      </c>
      <c r="T7" s="118">
        <v>429.02</v>
      </c>
      <c r="U7" s="118">
        <v>413.87</v>
      </c>
      <c r="V7" s="118">
        <v>410.66</v>
      </c>
      <c r="W7" s="118">
        <v>425.96</v>
      </c>
      <c r="X7" s="118">
        <v>410.74</v>
      </c>
      <c r="Y7" s="118">
        <v>384.15</v>
      </c>
      <c r="Z7" s="119"/>
      <c r="AA7" s="120">
        <f>IF(SUM(B7:Z7)&lt;&gt;0,AVERAGEIF(B7:Z7,"&lt;&gt;"""),"")</f>
        <v>372.2833333333333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14.9</v>
      </c>
      <c r="I15" s="134">
        <v>53.1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14.9</v>
      </c>
      <c r="I16" s="136">
        <f t="shared" si="1"/>
        <v>53.1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2022-07-05T20:21:52Z</dcterms:created>
  <dcterms:modified xsi:type="dcterms:W3CDTF">2022-07-05T20:21:53Z</dcterms:modified>
</cp:coreProperties>
</file>