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<sst xmlns="http://schemas.openxmlformats.org/spreadsheetml/2006/main" count="117" uniqueCount="53">
  <si>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04/07/2022 23:19:24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</si>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</sst>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17.84</c:v>
                </c:pt>
                <c:pt idx="7">
                  <c:v>10</c:v>
                </c:pt>
                <c:pt idx="8">
                  <c:v>39.96</c:v>
                </c:pt>
                <c:pt idx="9">
                  <c:v>55.06</c:v>
                </c:pt>
                <c:pt idx="11">
                  <c:v>37.644999999999996</c:v>
                </c:pt>
                <c:pt idx="16">
                  <c:v>103.672</c:v>
                </c:pt>
                <c:pt idx="17">
                  <c:v>126</c:v>
                </c:pt>
                <c:pt idx="18">
                  <c:v>91.38</c:v>
                </c:pt>
                <c:pt idx="19">
                  <c:v>151.84</c:v>
                </c:pt>
                <c:pt idx="20">
                  <c:v>148.14500000000001</c:v>
                </c:pt>
                <c:pt idx="21">
                  <c:v>150.97999999999999</c:v>
                </c:pt>
                <c:pt idx="22">
                  <c:v>161.422</c:v>
                </c:pt>
                <c:pt idx="23">
                  <c:v>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12.058</c:v>
                </c:pt>
                <c:pt idx="1">
                  <c:v>14.523</c:v>
                </c:pt>
                <c:pt idx="2">
                  <c:v>16.626000000000001</c:v>
                </c:pt>
                <c:pt idx="3">
                  <c:v>17.119</c:v>
                </c:pt>
                <c:pt idx="4">
                  <c:v>18.506999999999998</c:v>
                </c:pt>
                <c:pt idx="5">
                  <c:v>17.265000000000001</c:v>
                </c:pt>
                <c:pt idx="6">
                  <c:v>17.427</c:v>
                </c:pt>
                <c:pt idx="7">
                  <c:v>17.781999999999996</c:v>
                </c:pt>
                <c:pt idx="8">
                  <c:v>13.732999999999999</c:v>
                </c:pt>
                <c:pt idx="9">
                  <c:v>13.717999999999998</c:v>
                </c:pt>
                <c:pt idx="10">
                  <c:v>14.527000000000001</c:v>
                </c:pt>
                <c:pt idx="11">
                  <c:v>14.851000000000001</c:v>
                </c:pt>
                <c:pt idx="12">
                  <c:v>0.67399999999999993</c:v>
                </c:pt>
                <c:pt idx="13">
                  <c:v>0.60399999999999998</c:v>
                </c:pt>
                <c:pt idx="14">
                  <c:v>6.4000000000000001E-2</c:v>
                </c:pt>
                <c:pt idx="15">
                  <c:v>46.556999999999995</c:v>
                </c:pt>
                <c:pt idx="16">
                  <c:v>0.36899999999999999</c:v>
                </c:pt>
                <c:pt idx="17">
                  <c:v>13.169999999999998</c:v>
                </c:pt>
                <c:pt idx="18">
                  <c:v>0.13100000000000001</c:v>
                </c:pt>
                <c:pt idx="19">
                  <c:v>9.0000000000000011E-3</c:v>
                </c:pt>
                <c:pt idx="23">
                  <c:v>55.099999999999994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46.165999999999997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580160"/>
        <c:axId val="4285805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14.828999999999999</c:v>
                </c:pt>
                <c:pt idx="1">
                  <c:v>18.266000000000002</c:v>
                </c:pt>
                <c:pt idx="2">
                  <c:v>20.175999999999998</c:v>
                </c:pt>
                <c:pt idx="3">
                  <c:v>20.726000000000003</c:v>
                </c:pt>
                <c:pt idx="4">
                  <c:v>32.186999999999998</c:v>
                </c:pt>
                <c:pt idx="5">
                  <c:v>20.164000000000001</c:v>
                </c:pt>
                <c:pt idx="6">
                  <c:v>48.17</c:v>
                </c:pt>
                <c:pt idx="7">
                  <c:v>41.307000000000002</c:v>
                </c:pt>
                <c:pt idx="8">
                  <c:v>84.631</c:v>
                </c:pt>
                <c:pt idx="9">
                  <c:v>96.920999999999992</c:v>
                </c:pt>
                <c:pt idx="10">
                  <c:v>53.588999999999999</c:v>
                </c:pt>
                <c:pt idx="11">
                  <c:v>95.874999999999986</c:v>
                </c:pt>
                <c:pt idx="12">
                  <c:v>42.795999999999992</c:v>
                </c:pt>
                <c:pt idx="13">
                  <c:v>40.414000000000009</c:v>
                </c:pt>
                <c:pt idx="14">
                  <c:v>26.297000000000001</c:v>
                </c:pt>
                <c:pt idx="15">
                  <c:v>86.673999999999992</c:v>
                </c:pt>
                <c:pt idx="16">
                  <c:v>112.80900000000001</c:v>
                </c:pt>
                <c:pt idx="17">
                  <c:v>145.18800000000002</c:v>
                </c:pt>
                <c:pt idx="18">
                  <c:v>146.28</c:v>
                </c:pt>
                <c:pt idx="19">
                  <c:v>157.642</c:v>
                </c:pt>
                <c:pt idx="20">
                  <c:v>153.06699999999998</c:v>
                </c:pt>
                <c:pt idx="21">
                  <c:v>157.11700000000002</c:v>
                </c:pt>
                <c:pt idx="22">
                  <c:v>168.47499999999997</c:v>
                </c:pt>
                <c:pt idx="23">
                  <c:v>130.93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580160"/>
        <c:axId val="4285805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362.06</c:v>
                </c:pt>
                <c:pt idx="1">
                  <c:v>302.17</c:v>
                </c:pt>
                <c:pt idx="2">
                  <c:v>293.62</c:v>
                </c:pt>
                <c:pt idx="3">
                  <c:v>262.24</c:v>
                </c:pt>
                <c:pt idx="4">
                  <c:v>287.63</c:v>
                </c:pt>
                <c:pt idx="5">
                  <c:v>326.92</c:v>
                </c:pt>
                <c:pt idx="6">
                  <c:v>259.83999999999997</c:v>
                </c:pt>
                <c:pt idx="7">
                  <c:v>261.83999999999997</c:v>
                </c:pt>
                <c:pt idx="8">
                  <c:v>250.41</c:v>
                </c:pt>
                <c:pt idx="9">
                  <c:v>246.1</c:v>
                </c:pt>
                <c:pt idx="10">
                  <c:v>256.02</c:v>
                </c:pt>
                <c:pt idx="11">
                  <c:v>247.75</c:v>
                </c:pt>
                <c:pt idx="12">
                  <c:v>256.33</c:v>
                </c:pt>
                <c:pt idx="13">
                  <c:v>257.3</c:v>
                </c:pt>
                <c:pt idx="14">
                  <c:v>261.41000000000003</c:v>
                </c:pt>
                <c:pt idx="15">
                  <c:v>369.9</c:v>
                </c:pt>
                <c:pt idx="16">
                  <c:v>394.45</c:v>
                </c:pt>
                <c:pt idx="17">
                  <c:v>423.91</c:v>
                </c:pt>
                <c:pt idx="18">
                  <c:v>430.25</c:v>
                </c:pt>
                <c:pt idx="19">
                  <c:v>417.78</c:v>
                </c:pt>
                <c:pt idx="20">
                  <c:v>427.14</c:v>
                </c:pt>
                <c:pt idx="21">
                  <c:v>371.25</c:v>
                </c:pt>
                <c:pt idx="22">
                  <c:v>401.76</c:v>
                </c:pt>
                <c:pt idx="23">
                  <c:v>389.01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833656"/>
        <c:axId val="423833264"/>
      </c:lineChart>
      <c:catAx>
        <c:axId val="428580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80552"/>
        <c:crosses val="autoZero"/>
        <c:auto val="1"/>
        <c:lblAlgn val="ctr"/>
        <c:lblOffset val="100"/>
        <c:noMultiLvlLbl val="0"/>
      </c:catAx>
      <c:valAx>
        <c:axId val="428580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580160"/>
        <c:crosses val="autoZero"/>
        <c:crossBetween val="between"/>
      </c:valAx>
      <c:valAx>
        <c:axId val="423833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833656"/>
        <c:crosses val="max"/>
        <c:crossBetween val="between"/>
      </c:valAx>
      <c:catAx>
        <c:axId val="423833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833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14.828999999999999</v>
      </c>
      <c r="C4" s="18">
        <v>18.265999999999998</v>
      </c>
      <c r="D4" s="18">
        <v>20.176000000000002</v>
      </c>
      <c r="E4" s="18">
        <v>20.725999999999999</v>
      </c>
      <c r="F4" s="18">
        <v>32.187000000000005</v>
      </c>
      <c r="G4" s="18">
        <v>20.164000000000001</v>
      </c>
      <c r="H4" s="18">
        <v>48.169999999999995</v>
      </c>
      <c r="I4" s="18">
        <v>41.307000000000009</v>
      </c>
      <c r="J4" s="18">
        <v>84.631</v>
      </c>
      <c r="K4" s="18">
        <v>96.920999999999992</v>
      </c>
      <c r="L4" s="18">
        <v>53.588999999999992</v>
      </c>
      <c r="M4" s="18">
        <v>95.875</v>
      </c>
      <c r="N4" s="18">
        <v>42.795999999999999</v>
      </c>
      <c r="O4" s="18">
        <v>40.414000000000001</v>
      </c>
      <c r="P4" s="18">
        <v>26.296999999999997</v>
      </c>
      <c r="Q4" s="18">
        <v>86.674000000000007</v>
      </c>
      <c r="R4" s="18">
        <v>112.80900000000001</v>
      </c>
      <c r="S4" s="18">
        <v>145.18799999999999</v>
      </c>
      <c r="T4" s="18">
        <v>146.28000000000003</v>
      </c>
      <c r="U4" s="18">
        <v>157.64200000000002</v>
      </c>
      <c r="V4" s="18">
        <v>153.06700000000001</v>
      </c>
      <c r="W4" s="18">
        <v>157.11699999999999</v>
      </c>
      <c r="X4" s="18">
        <v>168.47500000000002</v>
      </c>
      <c r="Y4" s="18">
        <v>130.93</v>
      </c>
      <c r="Z4" s="19"/>
      <c r="AA4" s="20">
        <f>SUM(B4:Z4)</f>
        <v>1914.53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362.06</v>
      </c>
      <c r="C7" s="28">
        <v>302.17</v>
      </c>
      <c r="D7" s="28">
        <v>293.62</v>
      </c>
      <c r="E7" s="28">
        <v>262.24</v>
      </c>
      <c r="F7" s="28">
        <v>287.63</v>
      </c>
      <c r="G7" s="28">
        <v>326.92</v>
      </c>
      <c r="H7" s="28">
        <v>259.83999999999997</v>
      </c>
      <c r="I7" s="28">
        <v>261.83999999999997</v>
      </c>
      <c r="J7" s="28">
        <v>250.41</v>
      </c>
      <c r="K7" s="28">
        <v>246.1</v>
      </c>
      <c r="L7" s="28">
        <v>256.02</v>
      </c>
      <c r="M7" s="28">
        <v>247.75</v>
      </c>
      <c r="N7" s="28">
        <v>256.33</v>
      </c>
      <c r="O7" s="28">
        <v>257.3</v>
      </c>
      <c r="P7" s="28">
        <v>261.41000000000003</v>
      </c>
      <c r="Q7" s="28">
        <v>369.9</v>
      </c>
      <c r="R7" s="28">
        <v>394.45</v>
      </c>
      <c r="S7" s="28">
        <v>423.91</v>
      </c>
      <c r="T7" s="28">
        <v>430.25</v>
      </c>
      <c r="U7" s="28">
        <v>417.78</v>
      </c>
      <c r="V7" s="28">
        <v>427.14</v>
      </c>
      <c r="W7" s="28">
        <v>371.25</v>
      </c>
      <c r="X7" s="28">
        <v>401.76</v>
      </c>
      <c r="Y7" s="28">
        <v>389.01</v>
      </c>
      <c r="Z7" s="29"/>
      <c r="AA7" s="30">
        <f>IF(SUM(B7:Z7)&lt;&gt;0,AVERAGEIF(B7:Z7,"&lt;&gt;"""),"")</f>
        <v>323.21208333333334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17.84</v>
      </c>
      <c r="I12" s="52">
        <v>10</v>
      </c>
      <c r="J12" s="52">
        <v>39.96</v>
      </c>
      <c r="K12" s="52">
        <v>55.06</v>
      </c>
      <c r="L12" s="52"/>
      <c r="M12" s="52">
        <v>37.644999999999996</v>
      </c>
      <c r="N12" s="52"/>
      <c r="O12" s="52"/>
      <c r="P12" s="52"/>
      <c r="Q12" s="52"/>
      <c r="R12" s="52">
        <v>103.672</v>
      </c>
      <c r="S12" s="52">
        <v>126</v>
      </c>
      <c r="T12" s="52">
        <v>91.38</v>
      </c>
      <c r="U12" s="52">
        <v>151.84</v>
      </c>
      <c r="V12" s="52">
        <v>148.14500000000001</v>
      </c>
      <c r="W12" s="52">
        <v>150.97999999999999</v>
      </c>
      <c r="X12" s="52">
        <v>161.422</v>
      </c>
      <c r="Y12" s="52">
        <v>71</v>
      </c>
      <c r="Z12" s="53"/>
      <c r="AA12" s="54">
        <f t="shared" si="0"/>
        <v>1164.944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46.165999999999997</v>
      </c>
      <c r="U13" s="52"/>
      <c r="V13" s="52"/>
      <c r="W13" s="52"/>
      <c r="X13" s="52"/>
      <c r="Y13" s="52"/>
      <c r="Z13" s="53"/>
      <c r="AA13" s="54">
        <f t="shared" si="0"/>
        <v>46.165999999999997</v>
      </c>
    </row>
    <row r="14" spans="1:27" ht="24.95" customHeight="1" x14ac:dyDescent="0.2">
      <c r="A14" s="55" t="s">
        <v>10</v>
      </c>
      <c r="B14" s="56">
        <v>12.058</v>
      </c>
      <c r="C14" s="57">
        <v>14.523</v>
      </c>
      <c r="D14" s="57">
        <v>16.626000000000001</v>
      </c>
      <c r="E14" s="57">
        <v>17.119</v>
      </c>
      <c r="F14" s="57">
        <v>18.506999999999998</v>
      </c>
      <c r="G14" s="57">
        <v>17.265000000000001</v>
      </c>
      <c r="H14" s="57">
        <v>17.427</v>
      </c>
      <c r="I14" s="57">
        <v>17.781999999999996</v>
      </c>
      <c r="J14" s="57">
        <v>13.732999999999999</v>
      </c>
      <c r="K14" s="57">
        <v>13.717999999999998</v>
      </c>
      <c r="L14" s="57">
        <v>14.527000000000001</v>
      </c>
      <c r="M14" s="57">
        <v>14.851000000000001</v>
      </c>
      <c r="N14" s="57">
        <v>0.67399999999999993</v>
      </c>
      <c r="O14" s="57">
        <v>0.60399999999999998</v>
      </c>
      <c r="P14" s="57">
        <v>6.4000000000000001E-2</v>
      </c>
      <c r="Q14" s="57">
        <v>46.556999999999995</v>
      </c>
      <c r="R14" s="57">
        <v>0.36899999999999999</v>
      </c>
      <c r="S14" s="57">
        <v>13.169999999999998</v>
      </c>
      <c r="T14" s="57">
        <v>0.13100000000000001</v>
      </c>
      <c r="U14" s="57">
        <v>9.0000000000000011E-3</v>
      </c>
      <c r="V14" s="57"/>
      <c r="W14" s="57"/>
      <c r="X14" s="57"/>
      <c r="Y14" s="57">
        <v>55.099999999999994</v>
      </c>
      <c r="Z14" s="58"/>
      <c r="AA14" s="59">
        <f t="shared" si="0"/>
        <v>304.81399999999996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12.058</v>
      </c>
      <c r="C16" s="62">
        <f t="shared" ref="C16:Z16" si="1">IF(LEN(C$2)&gt;0,SUM(C10:C15),"")</f>
        <v>14.523</v>
      </c>
      <c r="D16" s="62">
        <f t="shared" si="1"/>
        <v>16.626000000000001</v>
      </c>
      <c r="E16" s="62">
        <f t="shared" si="1"/>
        <v>17.119</v>
      </c>
      <c r="F16" s="62">
        <f t="shared" si="1"/>
        <v>18.506999999999998</v>
      </c>
      <c r="G16" s="62">
        <f t="shared" si="1"/>
        <v>17.265000000000001</v>
      </c>
      <c r="H16" s="62">
        <f t="shared" si="1"/>
        <v>35.266999999999996</v>
      </c>
      <c r="I16" s="62">
        <f t="shared" si="1"/>
        <v>27.781999999999996</v>
      </c>
      <c r="J16" s="62">
        <f t="shared" si="1"/>
        <v>53.692999999999998</v>
      </c>
      <c r="K16" s="62">
        <f t="shared" si="1"/>
        <v>68.778000000000006</v>
      </c>
      <c r="L16" s="62">
        <f t="shared" si="1"/>
        <v>14.527000000000001</v>
      </c>
      <c r="M16" s="62">
        <f t="shared" si="1"/>
        <v>52.495999999999995</v>
      </c>
      <c r="N16" s="62">
        <f t="shared" si="1"/>
        <v>0.67399999999999993</v>
      </c>
      <c r="O16" s="62">
        <f t="shared" si="1"/>
        <v>0.60399999999999998</v>
      </c>
      <c r="P16" s="62">
        <f t="shared" si="1"/>
        <v>6.4000000000000001E-2</v>
      </c>
      <c r="Q16" s="62">
        <f t="shared" si="1"/>
        <v>46.556999999999995</v>
      </c>
      <c r="R16" s="62">
        <f t="shared" si="1"/>
        <v>104.041</v>
      </c>
      <c r="S16" s="62">
        <f t="shared" si="1"/>
        <v>139.16999999999999</v>
      </c>
      <c r="T16" s="62">
        <f t="shared" si="1"/>
        <v>137.67699999999999</v>
      </c>
      <c r="U16" s="62">
        <f t="shared" si="1"/>
        <v>151.84899999999999</v>
      </c>
      <c r="V16" s="62">
        <f t="shared" si="1"/>
        <v>148.14500000000001</v>
      </c>
      <c r="W16" s="62">
        <f t="shared" si="1"/>
        <v>150.97999999999999</v>
      </c>
      <c r="X16" s="62">
        <f t="shared" si="1"/>
        <v>161.422</v>
      </c>
      <c r="Y16" s="62">
        <f t="shared" si="1"/>
        <v>126.1</v>
      </c>
      <c r="Z16" s="63" t="str">
        <f t="shared" si="1"/>
        <v/>
      </c>
      <c r="AA16" s="64">
        <f>SUM(AA10:AA15)</f>
        <v>1515.924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>
        <v>10.08</v>
      </c>
      <c r="G20" s="77"/>
      <c r="H20" s="77">
        <v>9.9499999999999993</v>
      </c>
      <c r="I20" s="77">
        <v>9.82</v>
      </c>
      <c r="J20" s="77">
        <v>10.718999999999999</v>
      </c>
      <c r="K20" s="77">
        <v>10.875</v>
      </c>
      <c r="L20" s="77"/>
      <c r="M20" s="77"/>
      <c r="N20" s="77"/>
      <c r="O20" s="77"/>
      <c r="P20" s="77"/>
      <c r="Q20" s="77"/>
      <c r="R20" s="77"/>
      <c r="S20" s="77"/>
      <c r="T20" s="77">
        <v>1.429</v>
      </c>
      <c r="U20" s="77"/>
      <c r="V20" s="77"/>
      <c r="W20" s="77"/>
      <c r="X20" s="77"/>
      <c r="Y20" s="77"/>
      <c r="Z20" s="78"/>
      <c r="AA20" s="79">
        <f t="shared" si="2"/>
        <v>52.873000000000005</v>
      </c>
    </row>
    <row r="21" spans="1:27" ht="24.95" customHeight="1" x14ac:dyDescent="0.2">
      <c r="A21" s="75" t="s">
        <v>16</v>
      </c>
      <c r="B21" s="80">
        <v>2.7709999999999999</v>
      </c>
      <c r="C21" s="81">
        <v>3.7429999999999999</v>
      </c>
      <c r="D21" s="81">
        <v>3.55</v>
      </c>
      <c r="E21" s="81">
        <v>3.6070000000000002</v>
      </c>
      <c r="F21" s="81">
        <v>3.6000000000000005</v>
      </c>
      <c r="G21" s="81">
        <v>2.899</v>
      </c>
      <c r="H21" s="81">
        <v>2.9530000000000003</v>
      </c>
      <c r="I21" s="81">
        <v>3.7050000000000001</v>
      </c>
      <c r="J21" s="81">
        <v>20.219000000000001</v>
      </c>
      <c r="K21" s="81">
        <v>17.268000000000001</v>
      </c>
      <c r="L21" s="81">
        <v>39.061999999999998</v>
      </c>
      <c r="M21" s="81">
        <v>43.379000000000005</v>
      </c>
      <c r="N21" s="81">
        <v>42.122</v>
      </c>
      <c r="O21" s="81">
        <v>39.81</v>
      </c>
      <c r="P21" s="81">
        <v>26.232999999999997</v>
      </c>
      <c r="Q21" s="81">
        <v>40.117000000000004</v>
      </c>
      <c r="R21" s="81">
        <v>8.7680000000000007</v>
      </c>
      <c r="S21" s="81">
        <v>6.0180000000000007</v>
      </c>
      <c r="T21" s="81">
        <v>7.1739999999999995</v>
      </c>
      <c r="U21" s="81">
        <v>5.793000000000001</v>
      </c>
      <c r="V21" s="81">
        <v>4.9219999999999997</v>
      </c>
      <c r="W21" s="81">
        <v>6.1369999999999996</v>
      </c>
      <c r="X21" s="81">
        <v>7.0530000000000008</v>
      </c>
      <c r="Y21" s="81">
        <v>4.83</v>
      </c>
      <c r="Z21" s="78"/>
      <c r="AA21" s="79">
        <f t="shared" si="2"/>
        <v>345.73300000000006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2.7709999999999999</v>
      </c>
      <c r="C25" s="88">
        <f t="shared" ref="C25:Z25" si="3">IF(LEN(C$2)&gt;0,SUM(C19:C24),"")</f>
        <v>3.7429999999999999</v>
      </c>
      <c r="D25" s="88">
        <f t="shared" si="3"/>
        <v>3.55</v>
      </c>
      <c r="E25" s="88">
        <f t="shared" si="3"/>
        <v>3.6070000000000002</v>
      </c>
      <c r="F25" s="88">
        <f t="shared" si="3"/>
        <v>13.68</v>
      </c>
      <c r="G25" s="88">
        <f t="shared" si="3"/>
        <v>2.899</v>
      </c>
      <c r="H25" s="88">
        <f t="shared" si="3"/>
        <v>12.902999999999999</v>
      </c>
      <c r="I25" s="88">
        <f t="shared" si="3"/>
        <v>13.525</v>
      </c>
      <c r="J25" s="88">
        <f t="shared" si="3"/>
        <v>30.938000000000002</v>
      </c>
      <c r="K25" s="88">
        <f t="shared" si="3"/>
        <v>28.143000000000001</v>
      </c>
      <c r="L25" s="88">
        <f t="shared" si="3"/>
        <v>39.061999999999998</v>
      </c>
      <c r="M25" s="88">
        <f t="shared" si="3"/>
        <v>43.379000000000005</v>
      </c>
      <c r="N25" s="88">
        <f t="shared" si="3"/>
        <v>42.122</v>
      </c>
      <c r="O25" s="88">
        <f t="shared" si="3"/>
        <v>39.81</v>
      </c>
      <c r="P25" s="88">
        <f t="shared" si="3"/>
        <v>26.232999999999997</v>
      </c>
      <c r="Q25" s="88">
        <f t="shared" si="3"/>
        <v>40.117000000000004</v>
      </c>
      <c r="R25" s="88">
        <f t="shared" si="3"/>
        <v>8.7680000000000007</v>
      </c>
      <c r="S25" s="88">
        <f t="shared" si="3"/>
        <v>6.0180000000000007</v>
      </c>
      <c r="T25" s="88">
        <f t="shared" si="3"/>
        <v>8.6029999999999998</v>
      </c>
      <c r="U25" s="88">
        <f t="shared" si="3"/>
        <v>5.793000000000001</v>
      </c>
      <c r="V25" s="88">
        <f t="shared" si="3"/>
        <v>4.9219999999999997</v>
      </c>
      <c r="W25" s="88">
        <f t="shared" si="3"/>
        <v>6.1369999999999996</v>
      </c>
      <c r="X25" s="88">
        <f t="shared" si="3"/>
        <v>7.0530000000000008</v>
      </c>
      <c r="Y25" s="88">
        <f t="shared" si="3"/>
        <v>4.83</v>
      </c>
      <c r="Z25" s="89" t="str">
        <f t="shared" si="3"/>
        <v/>
      </c>
      <c r="AA25" s="90">
        <f>SUM(AA19:AA24)</f>
        <v>398.60600000000005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14.829000000000001</v>
      </c>
      <c r="C29" s="77">
        <v>18.265999999999998</v>
      </c>
      <c r="D29" s="77">
        <v>20.175999999999998</v>
      </c>
      <c r="E29" s="77">
        <v>20.725999999999999</v>
      </c>
      <c r="F29" s="77">
        <v>32.186999999999998</v>
      </c>
      <c r="G29" s="77">
        <v>20.164000000000001</v>
      </c>
      <c r="H29" s="77">
        <v>48.17</v>
      </c>
      <c r="I29" s="77">
        <v>41.307000000000002</v>
      </c>
      <c r="J29" s="77">
        <v>84.631</v>
      </c>
      <c r="K29" s="77">
        <v>96.921000000000006</v>
      </c>
      <c r="L29" s="77">
        <v>53.588999999999999</v>
      </c>
      <c r="M29" s="77">
        <v>95.875</v>
      </c>
      <c r="N29" s="77">
        <v>42.795999999999999</v>
      </c>
      <c r="O29" s="77">
        <v>40.414000000000001</v>
      </c>
      <c r="P29" s="77">
        <v>26.297000000000001</v>
      </c>
      <c r="Q29" s="77">
        <v>86.674000000000007</v>
      </c>
      <c r="R29" s="77">
        <v>112.809</v>
      </c>
      <c r="S29" s="77">
        <v>145.18799999999999</v>
      </c>
      <c r="T29" s="77">
        <v>146.28</v>
      </c>
      <c r="U29" s="77">
        <v>157.642</v>
      </c>
      <c r="V29" s="77">
        <v>153.06700000000001</v>
      </c>
      <c r="W29" s="77">
        <v>157.11699999999999</v>
      </c>
      <c r="X29" s="77">
        <v>168.47499999999999</v>
      </c>
      <c r="Y29" s="77">
        <v>130.93</v>
      </c>
      <c r="Z29" s="78"/>
      <c r="AA29" s="79">
        <f>SUM(B29:Z29)</f>
        <v>1914.53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14.829000000000001</v>
      </c>
      <c r="C31" s="62">
        <f t="shared" ref="C31:Z31" si="4">IF(LEN(C$2)&gt;0,SUM(C28:C30),"")</f>
        <v>18.265999999999998</v>
      </c>
      <c r="D31" s="62">
        <f t="shared" si="4"/>
        <v>20.175999999999998</v>
      </c>
      <c r="E31" s="62">
        <f t="shared" si="4"/>
        <v>20.725999999999999</v>
      </c>
      <c r="F31" s="62">
        <f t="shared" si="4"/>
        <v>32.186999999999998</v>
      </c>
      <c r="G31" s="62">
        <f t="shared" si="4"/>
        <v>20.164000000000001</v>
      </c>
      <c r="H31" s="62">
        <f t="shared" si="4"/>
        <v>48.17</v>
      </c>
      <c r="I31" s="62">
        <f t="shared" si="4"/>
        <v>41.307000000000002</v>
      </c>
      <c r="J31" s="62">
        <f t="shared" si="4"/>
        <v>84.631</v>
      </c>
      <c r="K31" s="62">
        <f t="shared" si="4"/>
        <v>96.921000000000006</v>
      </c>
      <c r="L31" s="62">
        <f t="shared" si="4"/>
        <v>53.588999999999999</v>
      </c>
      <c r="M31" s="62">
        <f t="shared" si="4"/>
        <v>95.875</v>
      </c>
      <c r="N31" s="62">
        <f t="shared" si="4"/>
        <v>42.795999999999999</v>
      </c>
      <c r="O31" s="62">
        <f t="shared" si="4"/>
        <v>40.414000000000001</v>
      </c>
      <c r="P31" s="62">
        <f t="shared" si="4"/>
        <v>26.297000000000001</v>
      </c>
      <c r="Q31" s="62">
        <f t="shared" si="4"/>
        <v>86.674000000000007</v>
      </c>
      <c r="R31" s="62">
        <f t="shared" si="4"/>
        <v>112.809</v>
      </c>
      <c r="S31" s="62">
        <f t="shared" si="4"/>
        <v>145.18799999999999</v>
      </c>
      <c r="T31" s="62">
        <f t="shared" si="4"/>
        <v>146.28</v>
      </c>
      <c r="U31" s="62">
        <f t="shared" si="4"/>
        <v>157.642</v>
      </c>
      <c r="V31" s="62">
        <f t="shared" si="4"/>
        <v>153.06700000000001</v>
      </c>
      <c r="W31" s="62">
        <f t="shared" si="4"/>
        <v>157.11699999999999</v>
      </c>
      <c r="X31" s="62">
        <f t="shared" si="4"/>
        <v>168.47499999999999</v>
      </c>
      <c r="Y31" s="62">
        <f t="shared" si="4"/>
        <v>130.93</v>
      </c>
      <c r="Z31" s="63" t="str">
        <f t="shared" si="4"/>
        <v/>
      </c>
      <c r="AA31" s="64">
        <f>SUM(AA28:AA30)</f>
        <v>1914.53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14.829000000000001</v>
      </c>
      <c r="C51" s="88">
        <f t="shared" si="10"/>
        <v>18.265999999999998</v>
      </c>
      <c r="D51" s="88">
        <f t="shared" si="10"/>
        <v>20.176000000000002</v>
      </c>
      <c r="E51" s="88">
        <f t="shared" si="10"/>
        <v>20.725999999999999</v>
      </c>
      <c r="F51" s="88">
        <f t="shared" si="10"/>
        <v>32.186999999999998</v>
      </c>
      <c r="G51" s="88">
        <f t="shared" si="10"/>
        <v>20.164000000000001</v>
      </c>
      <c r="H51" s="88">
        <f t="shared" si="10"/>
        <v>48.169999999999995</v>
      </c>
      <c r="I51" s="88">
        <f t="shared" si="10"/>
        <v>41.306999999999995</v>
      </c>
      <c r="J51" s="88">
        <f t="shared" si="10"/>
        <v>84.631</v>
      </c>
      <c r="K51" s="88">
        <f t="shared" si="10"/>
        <v>96.921000000000006</v>
      </c>
      <c r="L51" s="88">
        <f t="shared" si="10"/>
        <v>53.588999999999999</v>
      </c>
      <c r="M51" s="88">
        <f t="shared" si="10"/>
        <v>95.875</v>
      </c>
      <c r="N51" s="88">
        <f t="shared" si="10"/>
        <v>42.795999999999999</v>
      </c>
      <c r="O51" s="88">
        <f t="shared" si="10"/>
        <v>40.414000000000001</v>
      </c>
      <c r="P51" s="88">
        <f t="shared" si="10"/>
        <v>26.296999999999997</v>
      </c>
      <c r="Q51" s="88">
        <f t="shared" si="10"/>
        <v>86.674000000000007</v>
      </c>
      <c r="R51" s="88">
        <f t="shared" si="10"/>
        <v>112.809</v>
      </c>
      <c r="S51" s="88">
        <f t="shared" si="10"/>
        <v>145.18799999999999</v>
      </c>
      <c r="T51" s="88">
        <f t="shared" si="10"/>
        <v>146.28</v>
      </c>
      <c r="U51" s="88">
        <f t="shared" si="10"/>
        <v>157.642</v>
      </c>
      <c r="V51" s="88">
        <f t="shared" si="10"/>
        <v>153.06700000000001</v>
      </c>
      <c r="W51" s="88">
        <f t="shared" si="10"/>
        <v>157.11699999999999</v>
      </c>
      <c r="X51" s="88">
        <f t="shared" si="10"/>
        <v>168.47499999999999</v>
      </c>
      <c r="Y51" s="88">
        <f t="shared" si="10"/>
        <v>130.93</v>
      </c>
      <c r="Z51" s="89" t="str">
        <f t="shared" si="10"/>
        <v/>
      </c>
      <c r="AA51" s="105">
        <f>SUM(B51:Z51)</f>
        <v>1914.53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14.828999999999999</v>
      </c>
      <c r="C4" s="18">
        <v>18.266000000000002</v>
      </c>
      <c r="D4" s="18">
        <v>20.175999999999998</v>
      </c>
      <c r="E4" s="18">
        <v>20.726000000000003</v>
      </c>
      <c r="F4" s="18">
        <v>32.186999999999998</v>
      </c>
      <c r="G4" s="18">
        <v>20.164000000000001</v>
      </c>
      <c r="H4" s="18">
        <v>48.17</v>
      </c>
      <c r="I4" s="18">
        <v>41.307000000000002</v>
      </c>
      <c r="J4" s="18">
        <v>84.631</v>
      </c>
      <c r="K4" s="18">
        <v>96.920999999999992</v>
      </c>
      <c r="L4" s="18">
        <v>53.588999999999999</v>
      </c>
      <c r="M4" s="18">
        <v>95.874999999999986</v>
      </c>
      <c r="N4" s="18">
        <v>42.795999999999992</v>
      </c>
      <c r="O4" s="18">
        <v>40.414000000000009</v>
      </c>
      <c r="P4" s="18">
        <v>26.297000000000001</v>
      </c>
      <c r="Q4" s="18">
        <v>86.673999999999992</v>
      </c>
      <c r="R4" s="18">
        <v>112.80900000000001</v>
      </c>
      <c r="S4" s="18">
        <v>145.18800000000002</v>
      </c>
      <c r="T4" s="18">
        <v>146.28</v>
      </c>
      <c r="U4" s="18">
        <v>157.642</v>
      </c>
      <c r="V4" s="18">
        <v>153.06699999999998</v>
      </c>
      <c r="W4" s="18">
        <v>157.11700000000002</v>
      </c>
      <c r="X4" s="18">
        <v>168.47499999999997</v>
      </c>
      <c r="Y4" s="18">
        <v>130.93</v>
      </c>
      <c r="Z4" s="19"/>
      <c r="AA4" s="20">
        <f>SUM(B4:Z4)</f>
        <v>1914.53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362.06</v>
      </c>
      <c r="C7" s="28">
        <v>302.17</v>
      </c>
      <c r="D7" s="28">
        <v>293.62</v>
      </c>
      <c r="E7" s="28">
        <v>262.24</v>
      </c>
      <c r="F7" s="28">
        <v>287.63</v>
      </c>
      <c r="G7" s="28">
        <v>326.92</v>
      </c>
      <c r="H7" s="28">
        <v>259.83999999999997</v>
      </c>
      <c r="I7" s="28">
        <v>261.83999999999997</v>
      </c>
      <c r="J7" s="28">
        <v>250.41</v>
      </c>
      <c r="K7" s="28">
        <v>246.1</v>
      </c>
      <c r="L7" s="28">
        <v>256.02</v>
      </c>
      <c r="M7" s="28">
        <v>247.75</v>
      </c>
      <c r="N7" s="28">
        <v>256.33</v>
      </c>
      <c r="O7" s="28">
        <v>257.3</v>
      </c>
      <c r="P7" s="28">
        <v>261.41000000000003</v>
      </c>
      <c r="Q7" s="28">
        <v>369.9</v>
      </c>
      <c r="R7" s="28">
        <v>394.45</v>
      </c>
      <c r="S7" s="28">
        <v>423.91</v>
      </c>
      <c r="T7" s="28">
        <v>430.25</v>
      </c>
      <c r="U7" s="28">
        <v>417.78</v>
      </c>
      <c r="V7" s="28">
        <v>427.14</v>
      </c>
      <c r="W7" s="28">
        <v>371.25</v>
      </c>
      <c r="X7" s="28">
        <v>401.76</v>
      </c>
      <c r="Y7" s="28">
        <v>389.01</v>
      </c>
      <c r="Z7" s="29"/>
      <c r="AA7" s="30">
        <f>IF(SUM(B7:Z7)&lt;&gt;0,AVERAGEIF(B7:Z7,"&lt;&gt;"""),"")</f>
        <v>323.21208333333334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80</v>
      </c>
      <c r="S12" s="52">
        <v>123</v>
      </c>
      <c r="T12" s="52">
        <v>123</v>
      </c>
      <c r="U12" s="52">
        <v>123</v>
      </c>
      <c r="V12" s="52">
        <v>125</v>
      </c>
      <c r="W12" s="52">
        <v>129</v>
      </c>
      <c r="X12" s="52">
        <v>130</v>
      </c>
      <c r="Y12" s="52">
        <v>130</v>
      </c>
      <c r="Z12" s="53"/>
      <c r="AA12" s="54">
        <f t="shared" si="0"/>
        <v>963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0.26700000000000002</v>
      </c>
      <c r="C14" s="57">
        <v>4.577</v>
      </c>
      <c r="D14" s="57">
        <v>7.1280000000000001</v>
      </c>
      <c r="E14" s="57">
        <v>7.1219999999999999</v>
      </c>
      <c r="F14" s="57">
        <v>18.965</v>
      </c>
      <c r="G14" s="57">
        <v>4.5919999999999996</v>
      </c>
      <c r="H14" s="57">
        <v>31.614999999999998</v>
      </c>
      <c r="I14" s="57">
        <v>20.427</v>
      </c>
      <c r="J14" s="57">
        <v>65.737000000000009</v>
      </c>
      <c r="K14" s="57">
        <v>77.216999999999999</v>
      </c>
      <c r="L14" s="57">
        <v>34.979999999999997</v>
      </c>
      <c r="M14" s="57">
        <v>67.603999999999985</v>
      </c>
      <c r="N14" s="57">
        <v>42.795999999999992</v>
      </c>
      <c r="O14" s="57">
        <v>40.414000000000009</v>
      </c>
      <c r="P14" s="57">
        <v>25.354000000000003</v>
      </c>
      <c r="Q14" s="57">
        <v>13.943999999999999</v>
      </c>
      <c r="R14" s="57">
        <v>31.107000000000003</v>
      </c>
      <c r="S14" s="57">
        <v>20.143999999999998</v>
      </c>
      <c r="T14" s="57">
        <v>23.060000000000002</v>
      </c>
      <c r="U14" s="57">
        <v>33.630000000000003</v>
      </c>
      <c r="V14" s="57">
        <v>25.406000000000002</v>
      </c>
      <c r="W14" s="57">
        <v>26.105000000000004</v>
      </c>
      <c r="X14" s="57">
        <v>36.908999999999999</v>
      </c>
      <c r="Y14" s="57"/>
      <c r="Z14" s="58"/>
      <c r="AA14" s="59">
        <f t="shared" si="0"/>
        <v>659.09999999999991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0.26700000000000002</v>
      </c>
      <c r="C16" s="62">
        <f t="shared" ref="C16:Z16" si="1">IF(LEN(C$2)&gt;0,SUM(C10:C15),"")</f>
        <v>4.577</v>
      </c>
      <c r="D16" s="62">
        <f t="shared" si="1"/>
        <v>7.1280000000000001</v>
      </c>
      <c r="E16" s="62">
        <f t="shared" si="1"/>
        <v>7.1219999999999999</v>
      </c>
      <c r="F16" s="62">
        <f t="shared" si="1"/>
        <v>18.965</v>
      </c>
      <c r="G16" s="62">
        <f t="shared" si="1"/>
        <v>4.5919999999999996</v>
      </c>
      <c r="H16" s="62">
        <f t="shared" si="1"/>
        <v>31.614999999999998</v>
      </c>
      <c r="I16" s="62">
        <f t="shared" si="1"/>
        <v>20.427</v>
      </c>
      <c r="J16" s="62">
        <f t="shared" si="1"/>
        <v>65.737000000000009</v>
      </c>
      <c r="K16" s="62">
        <f t="shared" si="1"/>
        <v>77.216999999999999</v>
      </c>
      <c r="L16" s="62">
        <f t="shared" si="1"/>
        <v>34.979999999999997</v>
      </c>
      <c r="M16" s="62">
        <f t="shared" si="1"/>
        <v>67.603999999999985</v>
      </c>
      <c r="N16" s="62">
        <f t="shared" si="1"/>
        <v>42.795999999999992</v>
      </c>
      <c r="O16" s="62">
        <f t="shared" si="1"/>
        <v>40.414000000000009</v>
      </c>
      <c r="P16" s="62">
        <f t="shared" si="1"/>
        <v>25.354000000000003</v>
      </c>
      <c r="Q16" s="62">
        <f t="shared" si="1"/>
        <v>13.943999999999999</v>
      </c>
      <c r="R16" s="62">
        <f t="shared" si="1"/>
        <v>111.107</v>
      </c>
      <c r="S16" s="62">
        <f t="shared" si="1"/>
        <v>143.14400000000001</v>
      </c>
      <c r="T16" s="62">
        <f t="shared" si="1"/>
        <v>146.06</v>
      </c>
      <c r="U16" s="62">
        <f t="shared" si="1"/>
        <v>156.63</v>
      </c>
      <c r="V16" s="62">
        <f t="shared" si="1"/>
        <v>150.40600000000001</v>
      </c>
      <c r="W16" s="62">
        <f t="shared" si="1"/>
        <v>155.10500000000002</v>
      </c>
      <c r="X16" s="62">
        <f t="shared" si="1"/>
        <v>166.90899999999999</v>
      </c>
      <c r="Y16" s="62">
        <f t="shared" si="1"/>
        <v>130</v>
      </c>
      <c r="Z16" s="63" t="str">
        <f t="shared" si="1"/>
        <v/>
      </c>
      <c r="AA16" s="64">
        <f>SUM(AA10:AA15)</f>
        <v>1622.1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6.4119999999999999</v>
      </c>
      <c r="C20" s="77">
        <v>6.2709999999999999</v>
      </c>
      <c r="D20" s="77">
        <v>6.2649999999999997</v>
      </c>
      <c r="E20" s="77">
        <v>6.3250000000000002</v>
      </c>
      <c r="F20" s="77">
        <v>6.548</v>
      </c>
      <c r="G20" s="77">
        <v>7.6280000000000001</v>
      </c>
      <c r="H20" s="77">
        <v>9.31</v>
      </c>
      <c r="I20" s="77">
        <v>10.576000000000001</v>
      </c>
      <c r="J20" s="77">
        <v>11.178000000000001</v>
      </c>
      <c r="K20" s="77">
        <v>11.315</v>
      </c>
      <c r="L20" s="77">
        <v>11.298999999999999</v>
      </c>
      <c r="M20" s="77">
        <v>21.207000000000001</v>
      </c>
      <c r="N20" s="77"/>
      <c r="O20" s="77"/>
      <c r="P20" s="77">
        <v>4.9000000000000002E-2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114.38300000000001</v>
      </c>
    </row>
    <row r="21" spans="1:27" ht="24.95" customHeight="1" x14ac:dyDescent="0.2">
      <c r="A21" s="75" t="s">
        <v>16</v>
      </c>
      <c r="B21" s="80">
        <v>8.15</v>
      </c>
      <c r="C21" s="81">
        <v>7.4180000000000001</v>
      </c>
      <c r="D21" s="81">
        <v>6.7830000000000004</v>
      </c>
      <c r="E21" s="81">
        <v>7.2789999999999999</v>
      </c>
      <c r="F21" s="81">
        <v>6.6739999999999995</v>
      </c>
      <c r="G21" s="81">
        <v>7.9440000000000008</v>
      </c>
      <c r="H21" s="81">
        <v>7.2450000000000001</v>
      </c>
      <c r="I21" s="81">
        <v>10.304</v>
      </c>
      <c r="J21" s="81">
        <v>7.7160000000000002</v>
      </c>
      <c r="K21" s="81">
        <v>8.3890000000000011</v>
      </c>
      <c r="L21" s="81">
        <v>7.31</v>
      </c>
      <c r="M21" s="81">
        <v>7.0640000000000001</v>
      </c>
      <c r="N21" s="81"/>
      <c r="O21" s="81"/>
      <c r="P21" s="81">
        <v>0.89399999999999991</v>
      </c>
      <c r="Q21" s="81">
        <v>0.93</v>
      </c>
      <c r="R21" s="81">
        <v>1.702</v>
      </c>
      <c r="S21" s="81">
        <v>2.044</v>
      </c>
      <c r="T21" s="81">
        <v>0.22</v>
      </c>
      <c r="U21" s="81">
        <v>1.012</v>
      </c>
      <c r="V21" s="81">
        <v>2.661</v>
      </c>
      <c r="W21" s="81">
        <v>2.012</v>
      </c>
      <c r="X21" s="81">
        <v>1.5660000000000003</v>
      </c>
      <c r="Y21" s="81">
        <v>0.93</v>
      </c>
      <c r="Z21" s="78"/>
      <c r="AA21" s="79">
        <f t="shared" si="2"/>
        <v>106.24700000000003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14.562000000000001</v>
      </c>
      <c r="C25" s="88">
        <f t="shared" si="3"/>
        <v>13.689</v>
      </c>
      <c r="D25" s="88">
        <f t="shared" si="3"/>
        <v>13.048</v>
      </c>
      <c r="E25" s="88">
        <f t="shared" si="3"/>
        <v>13.603999999999999</v>
      </c>
      <c r="F25" s="88">
        <f t="shared" si="3"/>
        <v>13.222</v>
      </c>
      <c r="G25" s="88">
        <f t="shared" si="3"/>
        <v>15.572000000000001</v>
      </c>
      <c r="H25" s="88">
        <f t="shared" si="3"/>
        <v>16.555</v>
      </c>
      <c r="I25" s="88">
        <f t="shared" si="3"/>
        <v>20.880000000000003</v>
      </c>
      <c r="J25" s="88">
        <f t="shared" si="3"/>
        <v>18.894000000000002</v>
      </c>
      <c r="K25" s="88">
        <f t="shared" si="3"/>
        <v>19.704000000000001</v>
      </c>
      <c r="L25" s="88">
        <f t="shared" si="3"/>
        <v>18.608999999999998</v>
      </c>
      <c r="M25" s="88">
        <f t="shared" si="3"/>
        <v>28.271000000000001</v>
      </c>
      <c r="N25" s="88">
        <f t="shared" si="3"/>
        <v>0</v>
      </c>
      <c r="O25" s="88">
        <f t="shared" si="3"/>
        <v>0</v>
      </c>
      <c r="P25" s="88">
        <f t="shared" si="3"/>
        <v>0.94299999999999995</v>
      </c>
      <c r="Q25" s="88">
        <f t="shared" si="3"/>
        <v>0.93</v>
      </c>
      <c r="R25" s="88">
        <f t="shared" si="3"/>
        <v>1.702</v>
      </c>
      <c r="S25" s="88">
        <f t="shared" si="3"/>
        <v>2.044</v>
      </c>
      <c r="T25" s="88">
        <f t="shared" si="3"/>
        <v>0.22</v>
      </c>
      <c r="U25" s="88">
        <f t="shared" si="3"/>
        <v>1.012</v>
      </c>
      <c r="V25" s="88">
        <f t="shared" si="3"/>
        <v>2.661</v>
      </c>
      <c r="W25" s="88">
        <f t="shared" si="3"/>
        <v>2.012</v>
      </c>
      <c r="X25" s="88">
        <f t="shared" si="3"/>
        <v>1.5660000000000003</v>
      </c>
      <c r="Y25" s="88">
        <f t="shared" si="3"/>
        <v>0.93</v>
      </c>
      <c r="Z25" s="89">
        <f t="shared" si="3"/>
        <v>0</v>
      </c>
      <c r="AA25" s="90">
        <f t="shared" si="3"/>
        <v>220.63000000000005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14.829000000000001</v>
      </c>
      <c r="C29" s="77">
        <v>18.265999999999998</v>
      </c>
      <c r="D29" s="77">
        <v>20.175999999999998</v>
      </c>
      <c r="E29" s="77">
        <v>20.725999999999999</v>
      </c>
      <c r="F29" s="77">
        <v>32.186999999999998</v>
      </c>
      <c r="G29" s="77">
        <v>20.164000000000001</v>
      </c>
      <c r="H29" s="77">
        <v>48.17</v>
      </c>
      <c r="I29" s="77">
        <v>41.307000000000002</v>
      </c>
      <c r="J29" s="77">
        <v>84.631</v>
      </c>
      <c r="K29" s="77">
        <v>96.921000000000006</v>
      </c>
      <c r="L29" s="77">
        <v>53.588999999999999</v>
      </c>
      <c r="M29" s="77">
        <v>95.875</v>
      </c>
      <c r="N29" s="77">
        <v>42.795999999999999</v>
      </c>
      <c r="O29" s="77">
        <v>40.414000000000001</v>
      </c>
      <c r="P29" s="77">
        <v>26.297000000000001</v>
      </c>
      <c r="Q29" s="77">
        <v>14.874000000000001</v>
      </c>
      <c r="R29" s="77">
        <v>112.809</v>
      </c>
      <c r="S29" s="77">
        <v>145.18799999999999</v>
      </c>
      <c r="T29" s="77">
        <v>146.28</v>
      </c>
      <c r="U29" s="77">
        <v>157.642</v>
      </c>
      <c r="V29" s="77">
        <v>153.06700000000001</v>
      </c>
      <c r="W29" s="77">
        <v>157.11699999999999</v>
      </c>
      <c r="X29" s="77">
        <v>168.47499999999999</v>
      </c>
      <c r="Y29" s="77">
        <v>130.93</v>
      </c>
      <c r="Z29" s="78"/>
      <c r="AA29" s="79">
        <f>SUM(B29:Z29)</f>
        <v>1842.73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14.829000000000001</v>
      </c>
      <c r="C31" s="62">
        <f t="shared" si="4"/>
        <v>18.265999999999998</v>
      </c>
      <c r="D31" s="62">
        <f t="shared" si="4"/>
        <v>20.175999999999998</v>
      </c>
      <c r="E31" s="62">
        <f t="shared" si="4"/>
        <v>20.725999999999999</v>
      </c>
      <c r="F31" s="62">
        <f t="shared" si="4"/>
        <v>32.186999999999998</v>
      </c>
      <c r="G31" s="62">
        <f t="shared" si="4"/>
        <v>20.164000000000001</v>
      </c>
      <c r="H31" s="62">
        <f t="shared" si="4"/>
        <v>48.17</v>
      </c>
      <c r="I31" s="62">
        <f t="shared" si="4"/>
        <v>41.307000000000002</v>
      </c>
      <c r="J31" s="62">
        <f t="shared" si="4"/>
        <v>84.631</v>
      </c>
      <c r="K31" s="62">
        <f t="shared" si="4"/>
        <v>96.921000000000006</v>
      </c>
      <c r="L31" s="62">
        <f t="shared" si="4"/>
        <v>53.588999999999999</v>
      </c>
      <c r="M31" s="62">
        <f t="shared" si="4"/>
        <v>95.875</v>
      </c>
      <c r="N31" s="62">
        <f t="shared" si="4"/>
        <v>42.795999999999999</v>
      </c>
      <c r="O31" s="62">
        <f t="shared" si="4"/>
        <v>40.414000000000001</v>
      </c>
      <c r="P31" s="62">
        <f t="shared" si="4"/>
        <v>26.297000000000001</v>
      </c>
      <c r="Q31" s="62">
        <f t="shared" si="4"/>
        <v>14.874000000000001</v>
      </c>
      <c r="R31" s="62">
        <f t="shared" si="4"/>
        <v>112.809</v>
      </c>
      <c r="S31" s="62">
        <f t="shared" si="4"/>
        <v>145.18799999999999</v>
      </c>
      <c r="T31" s="62">
        <f t="shared" si="4"/>
        <v>146.28</v>
      </c>
      <c r="U31" s="62">
        <f t="shared" si="4"/>
        <v>157.642</v>
      </c>
      <c r="V31" s="62">
        <f t="shared" si="4"/>
        <v>153.06700000000001</v>
      </c>
      <c r="W31" s="62">
        <f t="shared" si="4"/>
        <v>157.11699999999999</v>
      </c>
      <c r="X31" s="62">
        <f t="shared" si="4"/>
        <v>168.47499999999999</v>
      </c>
      <c r="Y31" s="62">
        <f t="shared" si="4"/>
        <v>130.93</v>
      </c>
      <c r="Z31" s="63">
        <f t="shared" si="4"/>
        <v>0</v>
      </c>
      <c r="AA31" s="64">
        <f t="shared" si="4"/>
        <v>1842.73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71.8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71.8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71.8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71.8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14.829000000000001</v>
      </c>
      <c r="C51" s="88">
        <f t="shared" si="10"/>
        <v>18.265999999999998</v>
      </c>
      <c r="D51" s="88">
        <f t="shared" si="10"/>
        <v>20.176000000000002</v>
      </c>
      <c r="E51" s="88">
        <f t="shared" si="10"/>
        <v>20.725999999999999</v>
      </c>
      <c r="F51" s="88">
        <f t="shared" si="10"/>
        <v>32.186999999999998</v>
      </c>
      <c r="G51" s="88">
        <f t="shared" si="10"/>
        <v>20.164000000000001</v>
      </c>
      <c r="H51" s="88">
        <f t="shared" si="10"/>
        <v>48.17</v>
      </c>
      <c r="I51" s="88">
        <f t="shared" si="10"/>
        <v>41.307000000000002</v>
      </c>
      <c r="J51" s="88">
        <f t="shared" si="10"/>
        <v>84.631000000000014</v>
      </c>
      <c r="K51" s="88">
        <f t="shared" si="10"/>
        <v>96.920999999999992</v>
      </c>
      <c r="L51" s="88">
        <f t="shared" si="10"/>
        <v>53.588999999999999</v>
      </c>
      <c r="M51" s="88">
        <f t="shared" si="10"/>
        <v>95.874999999999986</v>
      </c>
      <c r="N51" s="88">
        <f t="shared" si="10"/>
        <v>42.795999999999992</v>
      </c>
      <c r="O51" s="88">
        <f t="shared" si="10"/>
        <v>40.414000000000009</v>
      </c>
      <c r="P51" s="88">
        <f t="shared" si="10"/>
        <v>26.297000000000004</v>
      </c>
      <c r="Q51" s="88">
        <f t="shared" si="10"/>
        <v>86.673999999999992</v>
      </c>
      <c r="R51" s="88">
        <f t="shared" si="10"/>
        <v>112.809</v>
      </c>
      <c r="S51" s="88">
        <f t="shared" si="10"/>
        <v>145.18800000000002</v>
      </c>
      <c r="T51" s="88">
        <f t="shared" si="10"/>
        <v>146.28</v>
      </c>
      <c r="U51" s="88">
        <f t="shared" si="10"/>
        <v>157.642</v>
      </c>
      <c r="V51" s="88">
        <f t="shared" si="10"/>
        <v>153.06700000000001</v>
      </c>
      <c r="W51" s="88">
        <f t="shared" si="10"/>
        <v>157.11700000000002</v>
      </c>
      <c r="X51" s="88">
        <f t="shared" si="10"/>
        <v>168.47499999999999</v>
      </c>
      <c r="Y51" s="88">
        <f t="shared" si="10"/>
        <v>130.93</v>
      </c>
      <c r="Z51" s="89">
        <f t="shared" si="10"/>
        <v>0</v>
      </c>
      <c r="AA51" s="105">
        <f>SUM(B51:Z51)</f>
        <v>1914.53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71.8</v>
      </c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71.8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362.06</v>
      </c>
      <c r="C7" s="118">
        <v>302.17</v>
      </c>
      <c r="D7" s="118">
        <v>293.62</v>
      </c>
      <c r="E7" s="118">
        <v>262.24</v>
      </c>
      <c r="F7" s="118">
        <v>287.63</v>
      </c>
      <c r="G7" s="118">
        <v>326.92</v>
      </c>
      <c r="H7" s="118">
        <v>259.83999999999997</v>
      </c>
      <c r="I7" s="118">
        <v>261.83999999999997</v>
      </c>
      <c r="J7" s="118">
        <v>250.41</v>
      </c>
      <c r="K7" s="118">
        <v>246.1</v>
      </c>
      <c r="L7" s="118">
        <v>256.02</v>
      </c>
      <c r="M7" s="118">
        <v>247.75</v>
      </c>
      <c r="N7" s="118">
        <v>256.33</v>
      </c>
      <c r="O7" s="118">
        <v>257.3</v>
      </c>
      <c r="P7" s="118">
        <v>261.41000000000003</v>
      </c>
      <c r="Q7" s="118">
        <v>369.9</v>
      </c>
      <c r="R7" s="118">
        <v>394.45</v>
      </c>
      <c r="S7" s="118">
        <v>423.91</v>
      </c>
      <c r="T7" s="118">
        <v>430.25</v>
      </c>
      <c r="U7" s="118">
        <v>417.78</v>
      </c>
      <c r="V7" s="118">
        <v>427.14</v>
      </c>
      <c r="W7" s="118">
        <v>371.25</v>
      </c>
      <c r="X7" s="118">
        <v>401.76</v>
      </c>
      <c r="Y7" s="118">
        <v>389.01</v>
      </c>
      <c r="Z7" s="119"/>
      <c r="AA7" s="120">
        <f>IF(SUM(B7:Z7)&lt;&gt;0,AVERAGEIF(B7:Z7,"&lt;&gt;"""),"")</f>
        <v>323.21208333333334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71.8</v>
      </c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71.8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71.8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71.8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2022-07-04T20:19:25Z</dcterms:created>
  <dcterms:modified xsi:type="dcterms:W3CDTF">2022-07-04T20:19:26Z</dcterms:modified>
</cp:coreProperties>
</file>