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<sst xmlns="http://schemas.openxmlformats.org/spreadsheetml/2006/main" count="117" uniqueCount="53">
  <si>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03/07/2022 23:17:14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</si>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</sst>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106.026</c:v>
                </c:pt>
                <c:pt idx="1">
                  <c:v>100</c:v>
                </c:pt>
                <c:pt idx="2">
                  <c:v>57.334000000000003</c:v>
                </c:pt>
                <c:pt idx="3">
                  <c:v>75.608000000000004</c:v>
                </c:pt>
                <c:pt idx="4">
                  <c:v>95.667000000000002</c:v>
                </c:pt>
                <c:pt idx="5">
                  <c:v>62.094000000000001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100.76600000000001</c:v>
                </c:pt>
                <c:pt idx="1">
                  <c:v>111.1</c:v>
                </c:pt>
                <c:pt idx="2">
                  <c:v>150</c:v>
                </c:pt>
                <c:pt idx="3">
                  <c:v>140</c:v>
                </c:pt>
                <c:pt idx="4">
                  <c:v>130</c:v>
                </c:pt>
                <c:pt idx="5">
                  <c:v>150</c:v>
                </c:pt>
                <c:pt idx="6">
                  <c:v>106.22799999999999</c:v>
                </c:pt>
                <c:pt idx="7">
                  <c:v>107.30500000000001</c:v>
                </c:pt>
                <c:pt idx="8">
                  <c:v>95.82</c:v>
                </c:pt>
                <c:pt idx="9">
                  <c:v>100</c:v>
                </c:pt>
                <c:pt idx="10">
                  <c:v>108.565</c:v>
                </c:pt>
                <c:pt idx="11">
                  <c:v>105</c:v>
                </c:pt>
                <c:pt idx="12">
                  <c:v>100</c:v>
                </c:pt>
                <c:pt idx="15">
                  <c:v>12.803000000000001</c:v>
                </c:pt>
                <c:pt idx="20">
                  <c:v>10</c:v>
                </c:pt>
                <c:pt idx="21">
                  <c:v>2.5270000000000001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4.59</c:v>
                </c:pt>
                <c:pt idx="1">
                  <c:v>4.55</c:v>
                </c:pt>
                <c:pt idx="2">
                  <c:v>3.82</c:v>
                </c:pt>
                <c:pt idx="3">
                  <c:v>4.08</c:v>
                </c:pt>
                <c:pt idx="6">
                  <c:v>2E-3</c:v>
                </c:pt>
                <c:pt idx="7">
                  <c:v>4.0000000000000001E-3</c:v>
                </c:pt>
                <c:pt idx="8">
                  <c:v>0.05</c:v>
                </c:pt>
                <c:pt idx="9">
                  <c:v>3.1E-2</c:v>
                </c:pt>
                <c:pt idx="10">
                  <c:v>4.2999999999999997E-2</c:v>
                </c:pt>
                <c:pt idx="11">
                  <c:v>0.315</c:v>
                </c:pt>
                <c:pt idx="12">
                  <c:v>0.38500000000000001</c:v>
                </c:pt>
                <c:pt idx="14">
                  <c:v>0.91600000000000004</c:v>
                </c:pt>
                <c:pt idx="15">
                  <c:v>4.0670000000000002</c:v>
                </c:pt>
                <c:pt idx="17">
                  <c:v>8.27</c:v>
                </c:pt>
                <c:pt idx="18">
                  <c:v>25.455000000000002</c:v>
                </c:pt>
                <c:pt idx="19">
                  <c:v>12.718</c:v>
                </c:pt>
                <c:pt idx="23">
                  <c:v>6.9000000000000006E-2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9832816"/>
        <c:axId val="2898332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215.76200000000003</c:v>
                </c:pt>
                <c:pt idx="1">
                  <c:v>221.58099999999996</c:v>
                </c:pt>
                <c:pt idx="2">
                  <c:v>216.12399999999997</c:v>
                </c:pt>
                <c:pt idx="3">
                  <c:v>224.744</c:v>
                </c:pt>
                <c:pt idx="4">
                  <c:v>229.87800000000001</c:v>
                </c:pt>
                <c:pt idx="5">
                  <c:v>217.078</c:v>
                </c:pt>
                <c:pt idx="6">
                  <c:v>209.63200000000001</c:v>
                </c:pt>
                <c:pt idx="7">
                  <c:v>211.61900000000003</c:v>
                </c:pt>
                <c:pt idx="8">
                  <c:v>218.75900000000004</c:v>
                </c:pt>
                <c:pt idx="9">
                  <c:v>214.149</c:v>
                </c:pt>
                <c:pt idx="10">
                  <c:v>223.47199999999998</c:v>
                </c:pt>
                <c:pt idx="11">
                  <c:v>219.642</c:v>
                </c:pt>
                <c:pt idx="12">
                  <c:v>217.71599999999998</c:v>
                </c:pt>
                <c:pt idx="13">
                  <c:v>8.1050000000000004</c:v>
                </c:pt>
                <c:pt idx="14">
                  <c:v>9.3570000000000011</c:v>
                </c:pt>
                <c:pt idx="15">
                  <c:v>24.380999999999997</c:v>
                </c:pt>
                <c:pt idx="16">
                  <c:v>6.0839999999999996</c:v>
                </c:pt>
                <c:pt idx="17">
                  <c:v>11.135</c:v>
                </c:pt>
                <c:pt idx="18">
                  <c:v>29.439</c:v>
                </c:pt>
                <c:pt idx="19">
                  <c:v>15.478000000000002</c:v>
                </c:pt>
                <c:pt idx="20">
                  <c:v>13.866</c:v>
                </c:pt>
                <c:pt idx="21">
                  <c:v>7.0230000000000006</c:v>
                </c:pt>
                <c:pt idx="22">
                  <c:v>3.3500000000000005</c:v>
                </c:pt>
                <c:pt idx="23">
                  <c:v>7.3570000000000002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9832816"/>
        <c:axId val="2898332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310.7</c:v>
                </c:pt>
                <c:pt idx="1">
                  <c:v>274.04000000000002</c:v>
                </c:pt>
                <c:pt idx="2">
                  <c:v>240.46</c:v>
                </c:pt>
                <c:pt idx="3">
                  <c:v>246.24</c:v>
                </c:pt>
                <c:pt idx="4">
                  <c:v>246.58</c:v>
                </c:pt>
                <c:pt idx="5">
                  <c:v>245.17</c:v>
                </c:pt>
                <c:pt idx="6">
                  <c:v>253</c:v>
                </c:pt>
                <c:pt idx="7">
                  <c:v>278</c:v>
                </c:pt>
                <c:pt idx="8">
                  <c:v>239.64</c:v>
                </c:pt>
                <c:pt idx="9">
                  <c:v>250.04</c:v>
                </c:pt>
                <c:pt idx="10">
                  <c:v>246</c:v>
                </c:pt>
                <c:pt idx="11">
                  <c:v>245.52</c:v>
                </c:pt>
                <c:pt idx="12">
                  <c:v>243.53</c:v>
                </c:pt>
                <c:pt idx="13">
                  <c:v>247.14</c:v>
                </c:pt>
                <c:pt idx="14">
                  <c:v>248.56</c:v>
                </c:pt>
                <c:pt idx="15">
                  <c:v>278</c:v>
                </c:pt>
                <c:pt idx="16">
                  <c:v>391.35</c:v>
                </c:pt>
                <c:pt idx="17">
                  <c:v>397.55</c:v>
                </c:pt>
                <c:pt idx="18">
                  <c:v>419.8</c:v>
                </c:pt>
                <c:pt idx="19">
                  <c:v>329.9</c:v>
                </c:pt>
                <c:pt idx="20">
                  <c:v>333.15</c:v>
                </c:pt>
                <c:pt idx="21">
                  <c:v>294</c:v>
                </c:pt>
                <c:pt idx="22">
                  <c:v>399.89</c:v>
                </c:pt>
                <c:pt idx="23">
                  <c:v>377.98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9833992"/>
        <c:axId val="289833600"/>
      </c:lineChart>
      <c:catAx>
        <c:axId val="289832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9833208"/>
        <c:crosses val="autoZero"/>
        <c:auto val="1"/>
        <c:lblAlgn val="ctr"/>
        <c:lblOffset val="100"/>
        <c:noMultiLvlLbl val="0"/>
      </c:catAx>
      <c:valAx>
        <c:axId val="289833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9832816"/>
        <c:crosses val="autoZero"/>
        <c:crossBetween val="between"/>
      </c:valAx>
      <c:valAx>
        <c:axId val="289833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9833992"/>
        <c:crosses val="max"/>
        <c:crossBetween val="between"/>
      </c:valAx>
      <c:catAx>
        <c:axId val="289833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9833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215.762</v>
      </c>
      <c r="C4" s="18">
        <v>221.58100000000005</v>
      </c>
      <c r="D4" s="18">
        <v>216.12399999999997</v>
      </c>
      <c r="E4" s="18">
        <v>224.74400000000003</v>
      </c>
      <c r="F4" s="18">
        <v>229.87800000000001</v>
      </c>
      <c r="G4" s="18">
        <v>217.07800000000003</v>
      </c>
      <c r="H4" s="18">
        <v>209.63200000000001</v>
      </c>
      <c r="I4" s="18">
        <v>211.619</v>
      </c>
      <c r="J4" s="18">
        <v>218.75900000000001</v>
      </c>
      <c r="K4" s="18">
        <v>214.14899999999997</v>
      </c>
      <c r="L4" s="18">
        <v>223.47200000000001</v>
      </c>
      <c r="M4" s="18">
        <v>219.642</v>
      </c>
      <c r="N4" s="18">
        <v>217.71599999999995</v>
      </c>
      <c r="O4" s="18">
        <v>8.1050000000000004</v>
      </c>
      <c r="P4" s="18">
        <v>9.3569999999999993</v>
      </c>
      <c r="Q4" s="18">
        <v>24.380999999999993</v>
      </c>
      <c r="R4" s="18">
        <v>6.0840000000000005</v>
      </c>
      <c r="S4" s="18">
        <v>11.135</v>
      </c>
      <c r="T4" s="18">
        <v>29.439000000000004</v>
      </c>
      <c r="U4" s="18">
        <v>15.478</v>
      </c>
      <c r="V4" s="18">
        <v>13.866</v>
      </c>
      <c r="W4" s="18">
        <v>7.0230000000000006</v>
      </c>
      <c r="X4" s="18">
        <v>3.3499999999999996</v>
      </c>
      <c r="Y4" s="18">
        <v>7.3569999999999993</v>
      </c>
      <c r="Z4" s="19"/>
      <c r="AA4" s="20">
        <f>SUM(B4:Z4)</f>
        <v>2975.7309999999998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310.7</v>
      </c>
      <c r="C7" s="28">
        <v>274.04000000000002</v>
      </c>
      <c r="D7" s="28">
        <v>240.46</v>
      </c>
      <c r="E7" s="28">
        <v>246.24</v>
      </c>
      <c r="F7" s="28">
        <v>246.58</v>
      </c>
      <c r="G7" s="28">
        <v>245.17</v>
      </c>
      <c r="H7" s="28">
        <v>253</v>
      </c>
      <c r="I7" s="28">
        <v>278</v>
      </c>
      <c r="J7" s="28">
        <v>239.64</v>
      </c>
      <c r="K7" s="28">
        <v>250.04</v>
      </c>
      <c r="L7" s="28">
        <v>246</v>
      </c>
      <c r="M7" s="28">
        <v>245.52</v>
      </c>
      <c r="N7" s="28">
        <v>243.53</v>
      </c>
      <c r="O7" s="28">
        <v>247.14</v>
      </c>
      <c r="P7" s="28">
        <v>248.56</v>
      </c>
      <c r="Q7" s="28">
        <v>278</v>
      </c>
      <c r="R7" s="28">
        <v>391.35</v>
      </c>
      <c r="S7" s="28">
        <v>397.55</v>
      </c>
      <c r="T7" s="28">
        <v>419.8</v>
      </c>
      <c r="U7" s="28">
        <v>329.9</v>
      </c>
      <c r="V7" s="28">
        <v>333.15</v>
      </c>
      <c r="W7" s="28">
        <v>294</v>
      </c>
      <c r="X7" s="28">
        <v>399.89</v>
      </c>
      <c r="Y7" s="28">
        <v>377.98</v>
      </c>
      <c r="Z7" s="29"/>
      <c r="AA7" s="30">
        <f>IF(SUM(B7:Z7)&lt;&gt;0,AVERAGEIF(B7:Z7,"&lt;&gt;"""),"")</f>
        <v>293.17666666666668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106.026</v>
      </c>
      <c r="C10" s="42">
        <v>100</v>
      </c>
      <c r="D10" s="42">
        <v>57.334000000000003</v>
      </c>
      <c r="E10" s="42">
        <v>75.608000000000004</v>
      </c>
      <c r="F10" s="42">
        <v>95.667000000000002</v>
      </c>
      <c r="G10" s="42">
        <v>62.094000000000001</v>
      </c>
      <c r="H10" s="42">
        <v>100</v>
      </c>
      <c r="I10" s="42">
        <v>100</v>
      </c>
      <c r="J10" s="42">
        <v>100</v>
      </c>
      <c r="K10" s="42">
        <v>100</v>
      </c>
      <c r="L10" s="42">
        <v>100</v>
      </c>
      <c r="M10" s="42">
        <v>100</v>
      </c>
      <c r="N10" s="42">
        <v>100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1196.729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100.76600000000001</v>
      </c>
      <c r="C12" s="52">
        <v>111.1</v>
      </c>
      <c r="D12" s="52">
        <v>150</v>
      </c>
      <c r="E12" s="52">
        <v>140</v>
      </c>
      <c r="F12" s="52">
        <v>130</v>
      </c>
      <c r="G12" s="52">
        <v>150</v>
      </c>
      <c r="H12" s="52">
        <v>106.22799999999999</v>
      </c>
      <c r="I12" s="52">
        <v>107.30500000000001</v>
      </c>
      <c r="J12" s="52">
        <v>95.82</v>
      </c>
      <c r="K12" s="52">
        <v>100</v>
      </c>
      <c r="L12" s="52">
        <v>108.565</v>
      </c>
      <c r="M12" s="52">
        <v>105</v>
      </c>
      <c r="N12" s="52">
        <v>100</v>
      </c>
      <c r="O12" s="52"/>
      <c r="P12" s="52"/>
      <c r="Q12" s="52">
        <v>12.803000000000001</v>
      </c>
      <c r="R12" s="52"/>
      <c r="S12" s="52"/>
      <c r="T12" s="52"/>
      <c r="U12" s="52"/>
      <c r="V12" s="52">
        <v>10</v>
      </c>
      <c r="W12" s="52">
        <v>2.5270000000000001</v>
      </c>
      <c r="X12" s="52"/>
      <c r="Y12" s="52"/>
      <c r="Z12" s="53"/>
      <c r="AA12" s="54">
        <f t="shared" si="0"/>
        <v>1530.114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4.59</v>
      </c>
      <c r="C14" s="57">
        <v>4.55</v>
      </c>
      <c r="D14" s="57">
        <v>3.82</v>
      </c>
      <c r="E14" s="57">
        <v>4.08</v>
      </c>
      <c r="F14" s="57"/>
      <c r="G14" s="57"/>
      <c r="H14" s="57">
        <v>2E-3</v>
      </c>
      <c r="I14" s="57">
        <v>4.0000000000000001E-3</v>
      </c>
      <c r="J14" s="57">
        <v>0.05</v>
      </c>
      <c r="K14" s="57">
        <v>3.1E-2</v>
      </c>
      <c r="L14" s="57">
        <v>4.2999999999999997E-2</v>
      </c>
      <c r="M14" s="57">
        <v>0.315</v>
      </c>
      <c r="N14" s="57">
        <v>0.38500000000000001</v>
      </c>
      <c r="O14" s="57"/>
      <c r="P14" s="57">
        <v>0.91600000000000004</v>
      </c>
      <c r="Q14" s="57">
        <v>4.0670000000000002</v>
      </c>
      <c r="R14" s="57"/>
      <c r="S14" s="57">
        <v>8.27</v>
      </c>
      <c r="T14" s="57">
        <v>25.455000000000002</v>
      </c>
      <c r="U14" s="57">
        <v>12.718</v>
      </c>
      <c r="V14" s="57"/>
      <c r="W14" s="57"/>
      <c r="X14" s="57"/>
      <c r="Y14" s="57">
        <v>6.9000000000000006E-2</v>
      </c>
      <c r="Z14" s="58"/>
      <c r="AA14" s="59">
        <f t="shared" si="0"/>
        <v>69.365000000000009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211.38200000000001</v>
      </c>
      <c r="C16" s="62">
        <f t="shared" ref="C16:Z16" si="1">IF(LEN(C$2)&gt;0,SUM(C10:C15),"")</f>
        <v>215.65</v>
      </c>
      <c r="D16" s="62">
        <f t="shared" si="1"/>
        <v>211.154</v>
      </c>
      <c r="E16" s="62">
        <f t="shared" si="1"/>
        <v>219.68800000000002</v>
      </c>
      <c r="F16" s="62">
        <f t="shared" si="1"/>
        <v>225.667</v>
      </c>
      <c r="G16" s="62">
        <f t="shared" si="1"/>
        <v>212.09399999999999</v>
      </c>
      <c r="H16" s="62">
        <f t="shared" si="1"/>
        <v>206.23000000000002</v>
      </c>
      <c r="I16" s="62">
        <f t="shared" si="1"/>
        <v>207.309</v>
      </c>
      <c r="J16" s="62">
        <f t="shared" si="1"/>
        <v>195.87</v>
      </c>
      <c r="K16" s="62">
        <f t="shared" si="1"/>
        <v>200.03100000000001</v>
      </c>
      <c r="L16" s="62">
        <f t="shared" si="1"/>
        <v>208.608</v>
      </c>
      <c r="M16" s="62">
        <f t="shared" si="1"/>
        <v>205.315</v>
      </c>
      <c r="N16" s="62">
        <f t="shared" si="1"/>
        <v>200.38499999999999</v>
      </c>
      <c r="O16" s="62">
        <f t="shared" si="1"/>
        <v>0</v>
      </c>
      <c r="P16" s="62">
        <f t="shared" si="1"/>
        <v>0.91600000000000004</v>
      </c>
      <c r="Q16" s="62">
        <f t="shared" si="1"/>
        <v>16.87</v>
      </c>
      <c r="R16" s="62">
        <f t="shared" si="1"/>
        <v>0</v>
      </c>
      <c r="S16" s="62">
        <f t="shared" si="1"/>
        <v>8.27</v>
      </c>
      <c r="T16" s="62">
        <f t="shared" si="1"/>
        <v>25.455000000000002</v>
      </c>
      <c r="U16" s="62">
        <f t="shared" si="1"/>
        <v>12.718</v>
      </c>
      <c r="V16" s="62">
        <f t="shared" si="1"/>
        <v>10</v>
      </c>
      <c r="W16" s="62">
        <f t="shared" si="1"/>
        <v>2.5270000000000001</v>
      </c>
      <c r="X16" s="62">
        <f t="shared" si="1"/>
        <v>0</v>
      </c>
      <c r="Y16" s="62">
        <f t="shared" si="1"/>
        <v>6.9000000000000006E-2</v>
      </c>
      <c r="Z16" s="63" t="str">
        <f t="shared" si="1"/>
        <v/>
      </c>
      <c r="AA16" s="64">
        <f>SUM(AA10:AA15)</f>
        <v>2796.2079999999996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1.159</v>
      </c>
      <c r="C20" s="77">
        <v>1.1659999999999999</v>
      </c>
      <c r="D20" s="77">
        <v>1.171</v>
      </c>
      <c r="E20" s="77">
        <v>1.202</v>
      </c>
      <c r="F20" s="77">
        <v>1.296</v>
      </c>
      <c r="G20" s="77">
        <v>1.6659999999999999</v>
      </c>
      <c r="H20" s="77">
        <v>2.1520000000000001</v>
      </c>
      <c r="I20" s="77">
        <v>2.4889999999999999</v>
      </c>
      <c r="J20" s="77">
        <v>12.83</v>
      </c>
      <c r="K20" s="77">
        <v>2.6920000000000002</v>
      </c>
      <c r="L20" s="77">
        <v>2.7280000000000002</v>
      </c>
      <c r="M20" s="77">
        <v>2.762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33.313000000000002</v>
      </c>
    </row>
    <row r="21" spans="1:27" ht="24.95" customHeight="1" x14ac:dyDescent="0.2">
      <c r="A21" s="75" t="s">
        <v>16</v>
      </c>
      <c r="B21" s="80">
        <v>3.2210000000000001</v>
      </c>
      <c r="C21" s="81">
        <v>4.7650000000000006</v>
      </c>
      <c r="D21" s="81">
        <v>3.7989999999999999</v>
      </c>
      <c r="E21" s="81">
        <v>3.8540000000000001</v>
      </c>
      <c r="F21" s="81">
        <v>2.915</v>
      </c>
      <c r="G21" s="81">
        <v>3.3180000000000001</v>
      </c>
      <c r="H21" s="81">
        <v>1.25</v>
      </c>
      <c r="I21" s="81">
        <v>1.821</v>
      </c>
      <c r="J21" s="81">
        <v>10.059000000000001</v>
      </c>
      <c r="K21" s="81">
        <v>11.426</v>
      </c>
      <c r="L21" s="81">
        <v>12.135999999999999</v>
      </c>
      <c r="M21" s="81">
        <v>11.565</v>
      </c>
      <c r="N21" s="81">
        <v>17.331</v>
      </c>
      <c r="O21" s="81">
        <v>8.1050000000000004</v>
      </c>
      <c r="P21" s="81">
        <v>8.4409999999999989</v>
      </c>
      <c r="Q21" s="81">
        <v>7.5110000000000001</v>
      </c>
      <c r="R21" s="81">
        <v>6.0840000000000005</v>
      </c>
      <c r="S21" s="81">
        <v>2.8650000000000002</v>
      </c>
      <c r="T21" s="81">
        <v>3.984</v>
      </c>
      <c r="U21" s="81">
        <v>2.76</v>
      </c>
      <c r="V21" s="81">
        <v>3.8659999999999997</v>
      </c>
      <c r="W21" s="81">
        <v>4.4960000000000004</v>
      </c>
      <c r="X21" s="81">
        <v>3.3499999999999996</v>
      </c>
      <c r="Y21" s="81">
        <v>7.2880000000000003</v>
      </c>
      <c r="Z21" s="78"/>
      <c r="AA21" s="79">
        <f t="shared" si="2"/>
        <v>146.21000000000004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4.38</v>
      </c>
      <c r="C25" s="88">
        <f t="shared" ref="C25:Z25" si="3">IF(LEN(C$2)&gt;0,SUM(C19:C24),"")</f>
        <v>5.9310000000000009</v>
      </c>
      <c r="D25" s="88">
        <f t="shared" si="3"/>
        <v>4.97</v>
      </c>
      <c r="E25" s="88">
        <f t="shared" si="3"/>
        <v>5.056</v>
      </c>
      <c r="F25" s="88">
        <f t="shared" si="3"/>
        <v>4.2110000000000003</v>
      </c>
      <c r="G25" s="88">
        <f t="shared" si="3"/>
        <v>4.984</v>
      </c>
      <c r="H25" s="88">
        <f t="shared" si="3"/>
        <v>3.4020000000000001</v>
      </c>
      <c r="I25" s="88">
        <f t="shared" si="3"/>
        <v>4.3099999999999996</v>
      </c>
      <c r="J25" s="88">
        <f t="shared" si="3"/>
        <v>22.889000000000003</v>
      </c>
      <c r="K25" s="88">
        <f t="shared" si="3"/>
        <v>14.118</v>
      </c>
      <c r="L25" s="88">
        <f t="shared" si="3"/>
        <v>14.863999999999999</v>
      </c>
      <c r="M25" s="88">
        <f t="shared" si="3"/>
        <v>14.327</v>
      </c>
      <c r="N25" s="88">
        <f t="shared" si="3"/>
        <v>17.331</v>
      </c>
      <c r="O25" s="88">
        <f t="shared" si="3"/>
        <v>8.1050000000000004</v>
      </c>
      <c r="P25" s="88">
        <f t="shared" si="3"/>
        <v>8.4409999999999989</v>
      </c>
      <c r="Q25" s="88">
        <f t="shared" si="3"/>
        <v>7.5110000000000001</v>
      </c>
      <c r="R25" s="88">
        <f t="shared" si="3"/>
        <v>6.0840000000000005</v>
      </c>
      <c r="S25" s="88">
        <f t="shared" si="3"/>
        <v>2.8650000000000002</v>
      </c>
      <c r="T25" s="88">
        <f t="shared" si="3"/>
        <v>3.984</v>
      </c>
      <c r="U25" s="88">
        <f t="shared" si="3"/>
        <v>2.76</v>
      </c>
      <c r="V25" s="88">
        <f t="shared" si="3"/>
        <v>3.8659999999999997</v>
      </c>
      <c r="W25" s="88">
        <f t="shared" si="3"/>
        <v>4.4960000000000004</v>
      </c>
      <c r="X25" s="88">
        <f t="shared" si="3"/>
        <v>3.3499999999999996</v>
      </c>
      <c r="Y25" s="88">
        <f t="shared" si="3"/>
        <v>7.2880000000000003</v>
      </c>
      <c r="Z25" s="89" t="str">
        <f t="shared" si="3"/>
        <v/>
      </c>
      <c r="AA25" s="90">
        <f>SUM(AA19:AA24)</f>
        <v>179.52300000000002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215.762</v>
      </c>
      <c r="C29" s="77">
        <v>221.58099999999999</v>
      </c>
      <c r="D29" s="77">
        <v>216.124</v>
      </c>
      <c r="E29" s="77">
        <v>224.744</v>
      </c>
      <c r="F29" s="77">
        <v>229.87799999999999</v>
      </c>
      <c r="G29" s="77">
        <v>217.078</v>
      </c>
      <c r="H29" s="77">
        <v>209.63200000000001</v>
      </c>
      <c r="I29" s="77">
        <v>211.619</v>
      </c>
      <c r="J29" s="77">
        <v>218.75899999999999</v>
      </c>
      <c r="K29" s="77">
        <v>214.149</v>
      </c>
      <c r="L29" s="77">
        <v>223.47200000000001</v>
      </c>
      <c r="M29" s="77">
        <v>219.642</v>
      </c>
      <c r="N29" s="77">
        <v>217.71600000000001</v>
      </c>
      <c r="O29" s="77">
        <v>8.1050000000000004</v>
      </c>
      <c r="P29" s="77">
        <v>9.3569999999999993</v>
      </c>
      <c r="Q29" s="77">
        <v>24.381</v>
      </c>
      <c r="R29" s="77">
        <v>6.0839999999999996</v>
      </c>
      <c r="S29" s="77">
        <v>11.135</v>
      </c>
      <c r="T29" s="77">
        <v>29.439</v>
      </c>
      <c r="U29" s="77">
        <v>15.478</v>
      </c>
      <c r="V29" s="77">
        <v>13.866</v>
      </c>
      <c r="W29" s="77">
        <v>7.0229999999999997</v>
      </c>
      <c r="X29" s="77">
        <v>3.35</v>
      </c>
      <c r="Y29" s="77">
        <v>7.3570000000000002</v>
      </c>
      <c r="Z29" s="78"/>
      <c r="AA29" s="79">
        <f>SUM(B29:Z29)</f>
        <v>2975.7309999999998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215.762</v>
      </c>
      <c r="C31" s="62">
        <f t="shared" ref="C31:Z31" si="4">IF(LEN(C$2)&gt;0,SUM(C28:C30),"")</f>
        <v>221.58099999999999</v>
      </c>
      <c r="D31" s="62">
        <f t="shared" si="4"/>
        <v>216.124</v>
      </c>
      <c r="E31" s="62">
        <f t="shared" si="4"/>
        <v>224.744</v>
      </c>
      <c r="F31" s="62">
        <f t="shared" si="4"/>
        <v>229.87799999999999</v>
      </c>
      <c r="G31" s="62">
        <f t="shared" si="4"/>
        <v>217.078</v>
      </c>
      <c r="H31" s="62">
        <f t="shared" si="4"/>
        <v>209.63200000000001</v>
      </c>
      <c r="I31" s="62">
        <f t="shared" si="4"/>
        <v>211.619</v>
      </c>
      <c r="J31" s="62">
        <f t="shared" si="4"/>
        <v>218.75899999999999</v>
      </c>
      <c r="K31" s="62">
        <f t="shared" si="4"/>
        <v>214.149</v>
      </c>
      <c r="L31" s="62">
        <f t="shared" si="4"/>
        <v>223.47200000000001</v>
      </c>
      <c r="M31" s="62">
        <f t="shared" si="4"/>
        <v>219.642</v>
      </c>
      <c r="N31" s="62">
        <f t="shared" si="4"/>
        <v>217.71600000000001</v>
      </c>
      <c r="O31" s="62">
        <f t="shared" si="4"/>
        <v>8.1050000000000004</v>
      </c>
      <c r="P31" s="62">
        <f t="shared" si="4"/>
        <v>9.3569999999999993</v>
      </c>
      <c r="Q31" s="62">
        <f t="shared" si="4"/>
        <v>24.381</v>
      </c>
      <c r="R31" s="62">
        <f t="shared" si="4"/>
        <v>6.0839999999999996</v>
      </c>
      <c r="S31" s="62">
        <f t="shared" si="4"/>
        <v>11.135</v>
      </c>
      <c r="T31" s="62">
        <f t="shared" si="4"/>
        <v>29.439</v>
      </c>
      <c r="U31" s="62">
        <f t="shared" si="4"/>
        <v>15.478</v>
      </c>
      <c r="V31" s="62">
        <f t="shared" si="4"/>
        <v>13.866</v>
      </c>
      <c r="W31" s="62">
        <f t="shared" si="4"/>
        <v>7.0229999999999997</v>
      </c>
      <c r="X31" s="62">
        <f t="shared" si="4"/>
        <v>3.35</v>
      </c>
      <c r="Y31" s="62">
        <f t="shared" si="4"/>
        <v>7.3570000000000002</v>
      </c>
      <c r="Z31" s="63" t="str">
        <f t="shared" si="4"/>
        <v/>
      </c>
      <c r="AA31" s="64">
        <f>SUM(AA28:AA30)</f>
        <v>2975.7309999999998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215.762</v>
      </c>
      <c r="C51" s="88">
        <f t="shared" si="10"/>
        <v>221.58100000000002</v>
      </c>
      <c r="D51" s="88">
        <f t="shared" si="10"/>
        <v>216.124</v>
      </c>
      <c r="E51" s="88">
        <f t="shared" si="10"/>
        <v>224.74400000000003</v>
      </c>
      <c r="F51" s="88">
        <f t="shared" si="10"/>
        <v>229.87800000000001</v>
      </c>
      <c r="G51" s="88">
        <f t="shared" si="10"/>
        <v>217.078</v>
      </c>
      <c r="H51" s="88">
        <f t="shared" si="10"/>
        <v>209.63200000000001</v>
      </c>
      <c r="I51" s="88">
        <f t="shared" si="10"/>
        <v>211.619</v>
      </c>
      <c r="J51" s="88">
        <f t="shared" si="10"/>
        <v>218.75900000000001</v>
      </c>
      <c r="K51" s="88">
        <f t="shared" si="10"/>
        <v>214.149</v>
      </c>
      <c r="L51" s="88">
        <f t="shared" si="10"/>
        <v>223.47200000000001</v>
      </c>
      <c r="M51" s="88">
        <f t="shared" si="10"/>
        <v>219.642</v>
      </c>
      <c r="N51" s="88">
        <f t="shared" si="10"/>
        <v>217.71599999999998</v>
      </c>
      <c r="O51" s="88">
        <f t="shared" si="10"/>
        <v>8.1050000000000004</v>
      </c>
      <c r="P51" s="88">
        <f t="shared" si="10"/>
        <v>9.3569999999999993</v>
      </c>
      <c r="Q51" s="88">
        <f t="shared" si="10"/>
        <v>24.381</v>
      </c>
      <c r="R51" s="88">
        <f t="shared" si="10"/>
        <v>6.0840000000000005</v>
      </c>
      <c r="S51" s="88">
        <f t="shared" si="10"/>
        <v>11.135</v>
      </c>
      <c r="T51" s="88">
        <f t="shared" si="10"/>
        <v>29.439</v>
      </c>
      <c r="U51" s="88">
        <f t="shared" si="10"/>
        <v>15.478</v>
      </c>
      <c r="V51" s="88">
        <f t="shared" si="10"/>
        <v>13.866</v>
      </c>
      <c r="W51" s="88">
        <f t="shared" si="10"/>
        <v>7.0230000000000006</v>
      </c>
      <c r="X51" s="88">
        <f t="shared" si="10"/>
        <v>3.3499999999999996</v>
      </c>
      <c r="Y51" s="88">
        <f t="shared" si="10"/>
        <v>7.3570000000000002</v>
      </c>
      <c r="Z51" s="89" t="str">
        <f t="shared" si="10"/>
        <v/>
      </c>
      <c r="AA51" s="105">
        <f>SUM(B51:Z51)</f>
        <v>2975.7309999999998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215.76200000000003</v>
      </c>
      <c r="C4" s="18">
        <v>221.58099999999996</v>
      </c>
      <c r="D4" s="18">
        <v>216.12399999999997</v>
      </c>
      <c r="E4" s="18">
        <v>224.744</v>
      </c>
      <c r="F4" s="18">
        <v>229.87800000000001</v>
      </c>
      <c r="G4" s="18">
        <v>217.078</v>
      </c>
      <c r="H4" s="18">
        <v>209.63200000000001</v>
      </c>
      <c r="I4" s="18">
        <v>211.61900000000003</v>
      </c>
      <c r="J4" s="18">
        <v>218.75900000000004</v>
      </c>
      <c r="K4" s="18">
        <v>214.149</v>
      </c>
      <c r="L4" s="18">
        <v>223.47199999999998</v>
      </c>
      <c r="M4" s="18">
        <v>219.642</v>
      </c>
      <c r="N4" s="18">
        <v>217.71599999999998</v>
      </c>
      <c r="O4" s="18">
        <v>8.1050000000000004</v>
      </c>
      <c r="P4" s="18">
        <v>9.3570000000000011</v>
      </c>
      <c r="Q4" s="18">
        <v>24.380999999999997</v>
      </c>
      <c r="R4" s="18">
        <v>6.0839999999999996</v>
      </c>
      <c r="S4" s="18">
        <v>11.135</v>
      </c>
      <c r="T4" s="18">
        <v>29.439</v>
      </c>
      <c r="U4" s="18">
        <v>15.478000000000002</v>
      </c>
      <c r="V4" s="18">
        <v>13.866</v>
      </c>
      <c r="W4" s="18">
        <v>7.0230000000000006</v>
      </c>
      <c r="X4" s="18">
        <v>3.3500000000000005</v>
      </c>
      <c r="Y4" s="18">
        <v>7.3570000000000002</v>
      </c>
      <c r="Z4" s="19"/>
      <c r="AA4" s="20">
        <f>SUM(B4:Z4)</f>
        <v>2975.7309999999993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310.7</v>
      </c>
      <c r="C7" s="28">
        <v>274.04000000000002</v>
      </c>
      <c r="D7" s="28">
        <v>240.46</v>
      </c>
      <c r="E7" s="28">
        <v>246.24</v>
      </c>
      <c r="F7" s="28">
        <v>246.58</v>
      </c>
      <c r="G7" s="28">
        <v>245.17</v>
      </c>
      <c r="H7" s="28">
        <v>253</v>
      </c>
      <c r="I7" s="28">
        <v>278</v>
      </c>
      <c r="J7" s="28">
        <v>239.64</v>
      </c>
      <c r="K7" s="28">
        <v>250.04</v>
      </c>
      <c r="L7" s="28">
        <v>246</v>
      </c>
      <c r="M7" s="28">
        <v>245.52</v>
      </c>
      <c r="N7" s="28">
        <v>243.53</v>
      </c>
      <c r="O7" s="28">
        <v>247.14</v>
      </c>
      <c r="P7" s="28">
        <v>248.56</v>
      </c>
      <c r="Q7" s="28">
        <v>278</v>
      </c>
      <c r="R7" s="28">
        <v>391.35</v>
      </c>
      <c r="S7" s="28">
        <v>397.55</v>
      </c>
      <c r="T7" s="28">
        <v>419.8</v>
      </c>
      <c r="U7" s="28">
        <v>329.9</v>
      </c>
      <c r="V7" s="28">
        <v>333.15</v>
      </c>
      <c r="W7" s="28">
        <v>294</v>
      </c>
      <c r="X7" s="28">
        <v>399.89</v>
      </c>
      <c r="Y7" s="28">
        <v>377.98</v>
      </c>
      <c r="Z7" s="29"/>
      <c r="AA7" s="30">
        <f>IF(SUM(B7:Z7)&lt;&gt;0,AVERAGEIF(B7:Z7,"&lt;&gt;"""),"")</f>
        <v>293.17666666666668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200</v>
      </c>
      <c r="C10" s="42">
        <v>200</v>
      </c>
      <c r="D10" s="42">
        <v>200</v>
      </c>
      <c r="E10" s="42">
        <v>200</v>
      </c>
      <c r="F10" s="42">
        <v>200</v>
      </c>
      <c r="G10" s="42">
        <v>200</v>
      </c>
      <c r="H10" s="42">
        <v>200</v>
      </c>
      <c r="I10" s="42">
        <v>200</v>
      </c>
      <c r="J10" s="42">
        <v>200</v>
      </c>
      <c r="K10" s="42">
        <v>200</v>
      </c>
      <c r="L10" s="42">
        <v>200</v>
      </c>
      <c r="M10" s="42">
        <v>200</v>
      </c>
      <c r="N10" s="42">
        <v>200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2600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13.762</v>
      </c>
      <c r="C14" s="57">
        <v>11.637</v>
      </c>
      <c r="D14" s="57">
        <v>16.123999999999999</v>
      </c>
      <c r="E14" s="57">
        <v>14.805999999999999</v>
      </c>
      <c r="F14" s="57">
        <v>19.787000000000003</v>
      </c>
      <c r="G14" s="57">
        <v>16.806999999999999</v>
      </c>
      <c r="H14" s="57">
        <v>8.7629999999999999</v>
      </c>
      <c r="I14" s="57">
        <v>10.931999999999999</v>
      </c>
      <c r="J14" s="57">
        <v>18.661000000000001</v>
      </c>
      <c r="K14" s="57">
        <v>14.108999999999998</v>
      </c>
      <c r="L14" s="57">
        <v>13.379000000000001</v>
      </c>
      <c r="M14" s="57">
        <v>9.6539999999999999</v>
      </c>
      <c r="N14" s="57">
        <v>17.641999999999999</v>
      </c>
      <c r="O14" s="57">
        <v>7.9920000000000009</v>
      </c>
      <c r="P14" s="57">
        <v>9.2430000000000003</v>
      </c>
      <c r="Q14" s="57">
        <v>24.330999999999996</v>
      </c>
      <c r="R14" s="57">
        <v>5.9689999999999994</v>
      </c>
      <c r="S14" s="57">
        <v>10.044</v>
      </c>
      <c r="T14" s="57">
        <v>0.11</v>
      </c>
      <c r="U14" s="57">
        <v>11.576000000000001</v>
      </c>
      <c r="V14" s="57">
        <v>11.784000000000001</v>
      </c>
      <c r="W14" s="57">
        <v>5.9930000000000003</v>
      </c>
      <c r="X14" s="57">
        <v>3.2590000000000003</v>
      </c>
      <c r="Y14" s="57">
        <v>7.3230000000000004</v>
      </c>
      <c r="Z14" s="58"/>
      <c r="AA14" s="59">
        <f t="shared" si="0"/>
        <v>283.68699999999995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213.762</v>
      </c>
      <c r="C16" s="62">
        <f t="shared" ref="C16:Z16" si="1">IF(LEN(C$2)&gt;0,SUM(C10:C15),"")</f>
        <v>211.637</v>
      </c>
      <c r="D16" s="62">
        <f t="shared" si="1"/>
        <v>216.124</v>
      </c>
      <c r="E16" s="62">
        <f t="shared" si="1"/>
        <v>214.80600000000001</v>
      </c>
      <c r="F16" s="62">
        <f t="shared" si="1"/>
        <v>219.78700000000001</v>
      </c>
      <c r="G16" s="62">
        <f t="shared" si="1"/>
        <v>216.80699999999999</v>
      </c>
      <c r="H16" s="62">
        <f t="shared" si="1"/>
        <v>208.76300000000001</v>
      </c>
      <c r="I16" s="62">
        <f t="shared" si="1"/>
        <v>210.93199999999999</v>
      </c>
      <c r="J16" s="62">
        <f t="shared" si="1"/>
        <v>218.661</v>
      </c>
      <c r="K16" s="62">
        <f t="shared" si="1"/>
        <v>214.10900000000001</v>
      </c>
      <c r="L16" s="62">
        <f t="shared" si="1"/>
        <v>213.37899999999999</v>
      </c>
      <c r="M16" s="62">
        <f t="shared" si="1"/>
        <v>209.654</v>
      </c>
      <c r="N16" s="62">
        <f t="shared" si="1"/>
        <v>217.642</v>
      </c>
      <c r="O16" s="62">
        <f t="shared" si="1"/>
        <v>7.9920000000000009</v>
      </c>
      <c r="P16" s="62">
        <f t="shared" si="1"/>
        <v>9.2430000000000003</v>
      </c>
      <c r="Q16" s="62">
        <f t="shared" si="1"/>
        <v>24.330999999999996</v>
      </c>
      <c r="R16" s="62">
        <f t="shared" si="1"/>
        <v>5.9689999999999994</v>
      </c>
      <c r="S16" s="62">
        <f t="shared" si="1"/>
        <v>10.044</v>
      </c>
      <c r="T16" s="62">
        <f t="shared" si="1"/>
        <v>0.11</v>
      </c>
      <c r="U16" s="62">
        <f t="shared" si="1"/>
        <v>11.576000000000001</v>
      </c>
      <c r="V16" s="62">
        <f t="shared" si="1"/>
        <v>11.784000000000001</v>
      </c>
      <c r="W16" s="62">
        <f t="shared" si="1"/>
        <v>5.9930000000000003</v>
      </c>
      <c r="X16" s="62">
        <f t="shared" si="1"/>
        <v>3.2590000000000003</v>
      </c>
      <c r="Y16" s="62">
        <f t="shared" si="1"/>
        <v>7.3230000000000004</v>
      </c>
      <c r="Z16" s="63" t="str">
        <f t="shared" si="1"/>
        <v/>
      </c>
      <c r="AA16" s="64">
        <f>SUM(AA10:AA15)</f>
        <v>2883.6869999999999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</v>
      </c>
      <c r="C20" s="77">
        <v>9.9440000000000008</v>
      </c>
      <c r="D20" s="77"/>
      <c r="E20" s="77">
        <v>9.9380000000000006</v>
      </c>
      <c r="F20" s="77">
        <v>10.090999999999999</v>
      </c>
      <c r="G20" s="77">
        <v>0.27100000000000002</v>
      </c>
      <c r="H20" s="77">
        <v>0.34899999999999998</v>
      </c>
      <c r="I20" s="77">
        <v>0.25</v>
      </c>
      <c r="J20" s="77">
        <v>9.8000000000000004E-2</v>
      </c>
      <c r="K20" s="77">
        <v>0.04</v>
      </c>
      <c r="L20" s="77">
        <v>10.093</v>
      </c>
      <c r="M20" s="77">
        <v>9.9879999999999995</v>
      </c>
      <c r="N20" s="77">
        <v>7.3999999999999996E-2</v>
      </c>
      <c r="O20" s="77">
        <v>0.113</v>
      </c>
      <c r="P20" s="77">
        <v>0.114</v>
      </c>
      <c r="Q20" s="77">
        <v>0.05</v>
      </c>
      <c r="R20" s="77">
        <v>0.115</v>
      </c>
      <c r="S20" s="77">
        <v>1.091</v>
      </c>
      <c r="T20" s="77">
        <v>1.129</v>
      </c>
      <c r="U20" s="77">
        <v>3.0659999999999998</v>
      </c>
      <c r="V20" s="77">
        <v>2.0819999999999999</v>
      </c>
      <c r="W20" s="77">
        <v>1.03</v>
      </c>
      <c r="X20" s="77">
        <v>9.0999999999999998E-2</v>
      </c>
      <c r="Y20" s="77">
        <v>3.4000000000000002E-2</v>
      </c>
      <c r="Z20" s="78"/>
      <c r="AA20" s="79">
        <f t="shared" si="2"/>
        <v>62.050999999999995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0.52</v>
      </c>
      <c r="I21" s="81">
        <v>0.437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0.83600000000000008</v>
      </c>
      <c r="V21" s="81"/>
      <c r="W21" s="81"/>
      <c r="X21" s="81"/>
      <c r="Y21" s="81"/>
      <c r="Z21" s="78"/>
      <c r="AA21" s="79">
        <f t="shared" si="2"/>
        <v>1.7930000000000001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</v>
      </c>
      <c r="C25" s="88">
        <f t="shared" si="3"/>
        <v>9.9440000000000008</v>
      </c>
      <c r="D25" s="88">
        <f t="shared" si="3"/>
        <v>0</v>
      </c>
      <c r="E25" s="88">
        <f t="shared" si="3"/>
        <v>9.9380000000000006</v>
      </c>
      <c r="F25" s="88">
        <f t="shared" si="3"/>
        <v>10.090999999999999</v>
      </c>
      <c r="G25" s="88">
        <f t="shared" si="3"/>
        <v>0.27100000000000002</v>
      </c>
      <c r="H25" s="88">
        <f t="shared" si="3"/>
        <v>0.86899999999999999</v>
      </c>
      <c r="I25" s="88">
        <f t="shared" si="3"/>
        <v>0.68700000000000006</v>
      </c>
      <c r="J25" s="88">
        <f t="shared" si="3"/>
        <v>9.8000000000000004E-2</v>
      </c>
      <c r="K25" s="88">
        <f t="shared" si="3"/>
        <v>0.04</v>
      </c>
      <c r="L25" s="88">
        <f t="shared" si="3"/>
        <v>10.093</v>
      </c>
      <c r="M25" s="88">
        <f t="shared" si="3"/>
        <v>9.9879999999999995</v>
      </c>
      <c r="N25" s="88">
        <f t="shared" si="3"/>
        <v>7.3999999999999996E-2</v>
      </c>
      <c r="O25" s="88">
        <f t="shared" si="3"/>
        <v>0.113</v>
      </c>
      <c r="P25" s="88">
        <f t="shared" si="3"/>
        <v>0.114</v>
      </c>
      <c r="Q25" s="88">
        <f t="shared" si="3"/>
        <v>0.05</v>
      </c>
      <c r="R25" s="88">
        <f t="shared" si="3"/>
        <v>0.115</v>
      </c>
      <c r="S25" s="88">
        <f t="shared" si="3"/>
        <v>1.091</v>
      </c>
      <c r="T25" s="88">
        <f t="shared" si="3"/>
        <v>1.129</v>
      </c>
      <c r="U25" s="88">
        <f t="shared" si="3"/>
        <v>3.9020000000000001</v>
      </c>
      <c r="V25" s="88">
        <f t="shared" si="3"/>
        <v>2.0819999999999999</v>
      </c>
      <c r="W25" s="88">
        <f t="shared" si="3"/>
        <v>1.03</v>
      </c>
      <c r="X25" s="88">
        <f t="shared" si="3"/>
        <v>9.0999999999999998E-2</v>
      </c>
      <c r="Y25" s="88">
        <f t="shared" si="3"/>
        <v>3.4000000000000002E-2</v>
      </c>
      <c r="Z25" s="89">
        <f t="shared" si="3"/>
        <v>0</v>
      </c>
      <c r="AA25" s="90">
        <f t="shared" si="3"/>
        <v>63.843999999999994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215.762</v>
      </c>
      <c r="C29" s="77">
        <v>221.58099999999999</v>
      </c>
      <c r="D29" s="77">
        <v>216.124</v>
      </c>
      <c r="E29" s="77">
        <v>224.744</v>
      </c>
      <c r="F29" s="77">
        <v>229.87799999999999</v>
      </c>
      <c r="G29" s="77">
        <v>217.078</v>
      </c>
      <c r="H29" s="77">
        <v>209.63200000000001</v>
      </c>
      <c r="I29" s="77">
        <v>211.619</v>
      </c>
      <c r="J29" s="77">
        <v>218.75899999999999</v>
      </c>
      <c r="K29" s="77">
        <v>214.149</v>
      </c>
      <c r="L29" s="77">
        <v>223.47200000000001</v>
      </c>
      <c r="M29" s="77">
        <v>219.642</v>
      </c>
      <c r="N29" s="77">
        <v>217.71600000000001</v>
      </c>
      <c r="O29" s="77">
        <v>8.1050000000000004</v>
      </c>
      <c r="P29" s="77">
        <v>9.3569999999999993</v>
      </c>
      <c r="Q29" s="77">
        <v>24.381</v>
      </c>
      <c r="R29" s="77">
        <v>6.0839999999999996</v>
      </c>
      <c r="S29" s="77">
        <v>11.135</v>
      </c>
      <c r="T29" s="77">
        <v>1.2390000000000001</v>
      </c>
      <c r="U29" s="77">
        <v>15.478</v>
      </c>
      <c r="V29" s="77">
        <v>13.866</v>
      </c>
      <c r="W29" s="77">
        <v>7.0229999999999997</v>
      </c>
      <c r="X29" s="77">
        <v>3.35</v>
      </c>
      <c r="Y29" s="77">
        <v>7.3570000000000002</v>
      </c>
      <c r="Z29" s="78"/>
      <c r="AA29" s="79">
        <f>SUM(B29:Z29)</f>
        <v>2947.5309999999999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215.762</v>
      </c>
      <c r="C31" s="62">
        <f t="shared" si="4"/>
        <v>221.58099999999999</v>
      </c>
      <c r="D31" s="62">
        <f t="shared" si="4"/>
        <v>216.124</v>
      </c>
      <c r="E31" s="62">
        <f t="shared" si="4"/>
        <v>224.744</v>
      </c>
      <c r="F31" s="62">
        <f t="shared" si="4"/>
        <v>229.87799999999999</v>
      </c>
      <c r="G31" s="62">
        <f t="shared" si="4"/>
        <v>217.078</v>
      </c>
      <c r="H31" s="62">
        <f t="shared" si="4"/>
        <v>209.63200000000001</v>
      </c>
      <c r="I31" s="62">
        <f t="shared" si="4"/>
        <v>211.619</v>
      </c>
      <c r="J31" s="62">
        <f t="shared" si="4"/>
        <v>218.75899999999999</v>
      </c>
      <c r="K31" s="62">
        <f t="shared" si="4"/>
        <v>214.149</v>
      </c>
      <c r="L31" s="62">
        <f t="shared" si="4"/>
        <v>223.47200000000001</v>
      </c>
      <c r="M31" s="62">
        <f t="shared" si="4"/>
        <v>219.642</v>
      </c>
      <c r="N31" s="62">
        <f t="shared" si="4"/>
        <v>217.71600000000001</v>
      </c>
      <c r="O31" s="62">
        <f t="shared" si="4"/>
        <v>8.1050000000000004</v>
      </c>
      <c r="P31" s="62">
        <f t="shared" si="4"/>
        <v>9.3569999999999993</v>
      </c>
      <c r="Q31" s="62">
        <f t="shared" si="4"/>
        <v>24.381</v>
      </c>
      <c r="R31" s="62">
        <f t="shared" si="4"/>
        <v>6.0839999999999996</v>
      </c>
      <c r="S31" s="62">
        <f t="shared" si="4"/>
        <v>11.135</v>
      </c>
      <c r="T31" s="62">
        <f t="shared" si="4"/>
        <v>1.2390000000000001</v>
      </c>
      <c r="U31" s="62">
        <f t="shared" si="4"/>
        <v>15.478</v>
      </c>
      <c r="V31" s="62">
        <f t="shared" si="4"/>
        <v>13.866</v>
      </c>
      <c r="W31" s="62">
        <f t="shared" si="4"/>
        <v>7.0229999999999997</v>
      </c>
      <c r="X31" s="62">
        <f t="shared" si="4"/>
        <v>3.35</v>
      </c>
      <c r="Y31" s="62">
        <f t="shared" si="4"/>
        <v>7.3570000000000002</v>
      </c>
      <c r="Z31" s="63">
        <f t="shared" si="4"/>
        <v>0</v>
      </c>
      <c r="AA31" s="64">
        <f t="shared" si="4"/>
        <v>2947.5309999999999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28.2</v>
      </c>
      <c r="U38" s="99"/>
      <c r="V38" s="99"/>
      <c r="W38" s="99"/>
      <c r="X38" s="99"/>
      <c r="Y38" s="99"/>
      <c r="Z38" s="100"/>
      <c r="AA38" s="79">
        <f t="shared" si="5"/>
        <v>28.2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28.2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28.2</v>
      </c>
      <c r="U46" s="99"/>
      <c r="V46" s="99"/>
      <c r="W46" s="99"/>
      <c r="X46" s="99"/>
      <c r="Y46" s="99"/>
      <c r="Z46" s="100"/>
      <c r="AA46" s="79">
        <f t="shared" si="7"/>
        <v>28.2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28.2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215.762</v>
      </c>
      <c r="C51" s="88">
        <f t="shared" si="10"/>
        <v>221.58099999999999</v>
      </c>
      <c r="D51" s="88">
        <f t="shared" si="10"/>
        <v>216.124</v>
      </c>
      <c r="E51" s="88">
        <f t="shared" si="10"/>
        <v>224.744</v>
      </c>
      <c r="F51" s="88">
        <f t="shared" si="10"/>
        <v>229.87800000000001</v>
      </c>
      <c r="G51" s="88">
        <f t="shared" si="10"/>
        <v>217.07799999999997</v>
      </c>
      <c r="H51" s="88">
        <f t="shared" si="10"/>
        <v>209.63200000000001</v>
      </c>
      <c r="I51" s="88">
        <f t="shared" si="10"/>
        <v>211.619</v>
      </c>
      <c r="J51" s="88">
        <f t="shared" si="10"/>
        <v>218.75900000000001</v>
      </c>
      <c r="K51" s="88">
        <f t="shared" si="10"/>
        <v>214.149</v>
      </c>
      <c r="L51" s="88">
        <f t="shared" si="10"/>
        <v>223.47199999999998</v>
      </c>
      <c r="M51" s="88">
        <f t="shared" si="10"/>
        <v>219.642</v>
      </c>
      <c r="N51" s="88">
        <f t="shared" si="10"/>
        <v>217.71600000000001</v>
      </c>
      <c r="O51" s="88">
        <f t="shared" si="10"/>
        <v>8.1050000000000004</v>
      </c>
      <c r="P51" s="88">
        <f t="shared" si="10"/>
        <v>9.3570000000000011</v>
      </c>
      <c r="Q51" s="88">
        <f t="shared" si="10"/>
        <v>24.380999999999997</v>
      </c>
      <c r="R51" s="88">
        <f t="shared" si="10"/>
        <v>6.0839999999999996</v>
      </c>
      <c r="S51" s="88">
        <f t="shared" si="10"/>
        <v>11.135</v>
      </c>
      <c r="T51" s="88">
        <f t="shared" si="10"/>
        <v>29.439</v>
      </c>
      <c r="U51" s="88">
        <f t="shared" si="10"/>
        <v>15.478000000000002</v>
      </c>
      <c r="V51" s="88">
        <f t="shared" si="10"/>
        <v>13.866</v>
      </c>
      <c r="W51" s="88">
        <f t="shared" si="10"/>
        <v>7.0230000000000006</v>
      </c>
      <c r="X51" s="88">
        <f t="shared" si="10"/>
        <v>3.3500000000000005</v>
      </c>
      <c r="Y51" s="88">
        <f t="shared" si="10"/>
        <v>7.3570000000000002</v>
      </c>
      <c r="Z51" s="89">
        <f t="shared" si="10"/>
        <v>0</v>
      </c>
      <c r="AA51" s="105">
        <f>SUM(B51:Z51)</f>
        <v>2975.7309999999993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28.2</v>
      </c>
      <c r="U4" s="18"/>
      <c r="V4" s="18"/>
      <c r="W4" s="18"/>
      <c r="X4" s="18"/>
      <c r="Y4" s="18"/>
      <c r="Z4" s="19"/>
      <c r="AA4" s="112">
        <f>SUM(B4:Z4)</f>
        <v>28.2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310.7</v>
      </c>
      <c r="C7" s="118">
        <v>274.04000000000002</v>
      </c>
      <c r="D7" s="118">
        <v>240.46</v>
      </c>
      <c r="E7" s="118">
        <v>246.24</v>
      </c>
      <c r="F7" s="118">
        <v>246.58</v>
      </c>
      <c r="G7" s="118">
        <v>245.17</v>
      </c>
      <c r="H7" s="118">
        <v>253</v>
      </c>
      <c r="I7" s="118">
        <v>278</v>
      </c>
      <c r="J7" s="118">
        <v>239.64</v>
      </c>
      <c r="K7" s="118">
        <v>250.04</v>
      </c>
      <c r="L7" s="118">
        <v>246</v>
      </c>
      <c r="M7" s="118">
        <v>245.52</v>
      </c>
      <c r="N7" s="118">
        <v>243.53</v>
      </c>
      <c r="O7" s="118">
        <v>247.14</v>
      </c>
      <c r="P7" s="118">
        <v>248.56</v>
      </c>
      <c r="Q7" s="118">
        <v>278</v>
      </c>
      <c r="R7" s="118">
        <v>391.35</v>
      </c>
      <c r="S7" s="118">
        <v>397.55</v>
      </c>
      <c r="T7" s="118">
        <v>419.8</v>
      </c>
      <c r="U7" s="118">
        <v>329.9</v>
      </c>
      <c r="V7" s="118">
        <v>333.15</v>
      </c>
      <c r="W7" s="118">
        <v>294</v>
      </c>
      <c r="X7" s="118">
        <v>399.89</v>
      </c>
      <c r="Y7" s="118">
        <v>377.98</v>
      </c>
      <c r="Z7" s="119"/>
      <c r="AA7" s="120">
        <f>IF(SUM(B7:Z7)&lt;&gt;0,AVERAGEIF(B7:Z7,"&lt;&gt;"""),"")</f>
        <v>293.17666666666668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28.2</v>
      </c>
      <c r="U23" s="134"/>
      <c r="V23" s="134"/>
      <c r="W23" s="134"/>
      <c r="X23" s="134"/>
      <c r="Y23" s="134"/>
      <c r="Z23" s="132"/>
      <c r="AA23" s="133">
        <f t="shared" si="2"/>
        <v>28.2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28.2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28.2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2022-07-03T20:17:15Z</dcterms:created>
  <dcterms:modified xsi:type="dcterms:W3CDTF">2022-07-03T20:17:16Z</dcterms:modified>
</cp:coreProperties>
</file>