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<sst xmlns="http://schemas.openxmlformats.org/spreadsheetml/2006/main" count="117" uniqueCount="53">
  <si>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02/07/2022 23:18:09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</si>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</sst>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71.78</c:v>
                </c:pt>
                <c:pt idx="1">
                  <c:v>96.584999999999994</c:v>
                </c:pt>
                <c:pt idx="2">
                  <c:v>99.694000000000003</c:v>
                </c:pt>
                <c:pt idx="3">
                  <c:v>106.401</c:v>
                </c:pt>
                <c:pt idx="4">
                  <c:v>108.43900000000001</c:v>
                </c:pt>
                <c:pt idx="5">
                  <c:v>67.180000000000007</c:v>
                </c:pt>
                <c:pt idx="16">
                  <c:v>10.763999999999999</c:v>
                </c:pt>
                <c:pt idx="17">
                  <c:v>13.933999999999999</c:v>
                </c:pt>
                <c:pt idx="19">
                  <c:v>2.72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25.979000000000003</c:v>
                </c:pt>
                <c:pt idx="7">
                  <c:v>28.212000000000003</c:v>
                </c:pt>
                <c:pt idx="8">
                  <c:v>27.178000000000001</c:v>
                </c:pt>
                <c:pt idx="9">
                  <c:v>46.152000000000001</c:v>
                </c:pt>
                <c:pt idx="10">
                  <c:v>42.262999999999998</c:v>
                </c:pt>
                <c:pt idx="11">
                  <c:v>41.206000000000003</c:v>
                </c:pt>
                <c:pt idx="13">
                  <c:v>8.0299999999999994</c:v>
                </c:pt>
                <c:pt idx="14">
                  <c:v>14.623999999999999</c:v>
                </c:pt>
                <c:pt idx="15">
                  <c:v>10.587999999999999</c:v>
                </c:pt>
                <c:pt idx="16">
                  <c:v>0.48799999999999999</c:v>
                </c:pt>
                <c:pt idx="17">
                  <c:v>0.46599999999999997</c:v>
                </c:pt>
                <c:pt idx="18">
                  <c:v>1.6909999999999998</c:v>
                </c:pt>
                <c:pt idx="19">
                  <c:v>6.6139999999999999</c:v>
                </c:pt>
                <c:pt idx="20">
                  <c:v>0.96900000000000008</c:v>
                </c:pt>
                <c:pt idx="21">
                  <c:v>2.4770000000000003</c:v>
                </c:pt>
                <c:pt idx="22">
                  <c:v>7.2070000000000007</c:v>
                </c:pt>
                <c:pt idx="23">
                  <c:v>2.23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8757624"/>
        <c:axId val="388758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71.78</c:v>
                </c:pt>
                <c:pt idx="1">
                  <c:v>96.680999999999997</c:v>
                </c:pt>
                <c:pt idx="2">
                  <c:v>99.797999999999973</c:v>
                </c:pt>
                <c:pt idx="3">
                  <c:v>106.74400000000001</c:v>
                </c:pt>
                <c:pt idx="4">
                  <c:v>108.744</c:v>
                </c:pt>
                <c:pt idx="5">
                  <c:v>67.51400000000001</c:v>
                </c:pt>
                <c:pt idx="6">
                  <c:v>26.901000000000003</c:v>
                </c:pt>
                <c:pt idx="7">
                  <c:v>29.613</c:v>
                </c:pt>
                <c:pt idx="8">
                  <c:v>42.433000000000007</c:v>
                </c:pt>
                <c:pt idx="9">
                  <c:v>49.534999999999997</c:v>
                </c:pt>
                <c:pt idx="10">
                  <c:v>47.637999999999998</c:v>
                </c:pt>
                <c:pt idx="11">
                  <c:v>47.044000000000004</c:v>
                </c:pt>
                <c:pt idx="12">
                  <c:v>9.9530000000000012</c:v>
                </c:pt>
                <c:pt idx="13">
                  <c:v>12.573</c:v>
                </c:pt>
                <c:pt idx="14">
                  <c:v>19.96</c:v>
                </c:pt>
                <c:pt idx="15">
                  <c:v>12.447999999999999</c:v>
                </c:pt>
                <c:pt idx="16">
                  <c:v>11.447999999999999</c:v>
                </c:pt>
                <c:pt idx="17">
                  <c:v>15.694999999999999</c:v>
                </c:pt>
                <c:pt idx="18">
                  <c:v>1.823</c:v>
                </c:pt>
                <c:pt idx="19">
                  <c:v>9.4079999999999995</c:v>
                </c:pt>
                <c:pt idx="20">
                  <c:v>0.99099999999999999</c:v>
                </c:pt>
                <c:pt idx="21">
                  <c:v>2.5019999999999998</c:v>
                </c:pt>
                <c:pt idx="22">
                  <c:v>7.2149999999999999</c:v>
                </c:pt>
                <c:pt idx="23">
                  <c:v>2.2389999999999999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757624"/>
        <c:axId val="388758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256.58</c:v>
                </c:pt>
                <c:pt idx="1">
                  <c:v>218.36</c:v>
                </c:pt>
                <c:pt idx="2">
                  <c:v>218.01</c:v>
                </c:pt>
                <c:pt idx="3">
                  <c:v>218.75</c:v>
                </c:pt>
                <c:pt idx="4">
                  <c:v>218.72</c:v>
                </c:pt>
                <c:pt idx="5">
                  <c:v>173.57</c:v>
                </c:pt>
                <c:pt idx="6">
                  <c:v>176.61</c:v>
                </c:pt>
                <c:pt idx="7">
                  <c:v>192.21</c:v>
                </c:pt>
                <c:pt idx="8">
                  <c:v>184.97</c:v>
                </c:pt>
                <c:pt idx="9">
                  <c:v>170.16</c:v>
                </c:pt>
                <c:pt idx="10">
                  <c:v>160.41999999999999</c:v>
                </c:pt>
                <c:pt idx="11">
                  <c:v>241.44</c:v>
                </c:pt>
                <c:pt idx="12">
                  <c:v>243</c:v>
                </c:pt>
                <c:pt idx="13">
                  <c:v>242.5</c:v>
                </c:pt>
                <c:pt idx="14">
                  <c:v>236.56</c:v>
                </c:pt>
                <c:pt idx="15">
                  <c:v>251.62</c:v>
                </c:pt>
                <c:pt idx="16">
                  <c:v>250.59</c:v>
                </c:pt>
                <c:pt idx="17">
                  <c:v>236</c:v>
                </c:pt>
                <c:pt idx="18">
                  <c:v>271.87</c:v>
                </c:pt>
                <c:pt idx="19">
                  <c:v>295.75</c:v>
                </c:pt>
                <c:pt idx="20">
                  <c:v>340.2</c:v>
                </c:pt>
                <c:pt idx="21">
                  <c:v>348.53</c:v>
                </c:pt>
                <c:pt idx="22">
                  <c:v>348.35</c:v>
                </c:pt>
                <c:pt idx="23">
                  <c:v>332.89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758800"/>
        <c:axId val="388758408"/>
      </c:lineChart>
      <c:catAx>
        <c:axId val="388757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758016"/>
        <c:crosses val="autoZero"/>
        <c:auto val="1"/>
        <c:lblAlgn val="ctr"/>
        <c:lblOffset val="100"/>
        <c:noMultiLvlLbl val="0"/>
      </c:catAx>
      <c:valAx>
        <c:axId val="38875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757624"/>
        <c:crosses val="autoZero"/>
        <c:crossBetween val="between"/>
      </c:valAx>
      <c:valAx>
        <c:axId val="388758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758800"/>
        <c:crosses val="max"/>
        <c:crossBetween val="between"/>
      </c:valAx>
      <c:catAx>
        <c:axId val="388758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758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71.78</v>
      </c>
      <c r="C4" s="18">
        <v>96.680999999999997</v>
      </c>
      <c r="D4" s="18">
        <v>99.798000000000002</v>
      </c>
      <c r="E4" s="18">
        <v>106.744</v>
      </c>
      <c r="F4" s="18">
        <v>108.74400000000001</v>
      </c>
      <c r="G4" s="18">
        <v>67.51400000000001</v>
      </c>
      <c r="H4" s="18">
        <v>26.901000000000003</v>
      </c>
      <c r="I4" s="18">
        <v>29.613000000000003</v>
      </c>
      <c r="J4" s="18">
        <v>42.433000000000007</v>
      </c>
      <c r="K4" s="18">
        <v>49.535000000000004</v>
      </c>
      <c r="L4" s="18">
        <v>47.637999999999998</v>
      </c>
      <c r="M4" s="18">
        <v>47.043999999999997</v>
      </c>
      <c r="N4" s="18">
        <v>9.9529999999999994</v>
      </c>
      <c r="O4" s="18">
        <v>12.572999999999999</v>
      </c>
      <c r="P4" s="18">
        <v>19.96</v>
      </c>
      <c r="Q4" s="18">
        <v>12.447999999999999</v>
      </c>
      <c r="R4" s="18">
        <v>11.447999999999999</v>
      </c>
      <c r="S4" s="18">
        <v>15.695</v>
      </c>
      <c r="T4" s="18">
        <v>1.823</v>
      </c>
      <c r="U4" s="18">
        <v>9.4079999999999995</v>
      </c>
      <c r="V4" s="18">
        <v>0.9910000000000001</v>
      </c>
      <c r="W4" s="18">
        <v>2.5020000000000002</v>
      </c>
      <c r="X4" s="18">
        <v>7.2150000000000007</v>
      </c>
      <c r="Y4" s="18">
        <v>2.2389999999999999</v>
      </c>
      <c r="Z4" s="19"/>
      <c r="AA4" s="20">
        <f>SUM(B4:Z4)</f>
        <v>900.68000000000006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256.58</v>
      </c>
      <c r="C7" s="28">
        <v>218.36</v>
      </c>
      <c r="D7" s="28">
        <v>218.01</v>
      </c>
      <c r="E7" s="28">
        <v>218.75</v>
      </c>
      <c r="F7" s="28">
        <v>218.72</v>
      </c>
      <c r="G7" s="28">
        <v>173.57</v>
      </c>
      <c r="H7" s="28">
        <v>176.61</v>
      </c>
      <c r="I7" s="28">
        <v>192.21</v>
      </c>
      <c r="J7" s="28">
        <v>184.97</v>
      </c>
      <c r="K7" s="28">
        <v>170.16</v>
      </c>
      <c r="L7" s="28">
        <v>160.41999999999999</v>
      </c>
      <c r="M7" s="28">
        <v>241.44</v>
      </c>
      <c r="N7" s="28">
        <v>243</v>
      </c>
      <c r="O7" s="28">
        <v>242.5</v>
      </c>
      <c r="P7" s="28">
        <v>236.56</v>
      </c>
      <c r="Q7" s="28">
        <v>251.62</v>
      </c>
      <c r="R7" s="28">
        <v>250.59</v>
      </c>
      <c r="S7" s="28">
        <v>236</v>
      </c>
      <c r="T7" s="28">
        <v>271.87</v>
      </c>
      <c r="U7" s="28">
        <v>295.75</v>
      </c>
      <c r="V7" s="28">
        <v>340.2</v>
      </c>
      <c r="W7" s="28">
        <v>348.53</v>
      </c>
      <c r="X7" s="28">
        <v>348.35</v>
      </c>
      <c r="Y7" s="28">
        <v>332.89</v>
      </c>
      <c r="Z7" s="29"/>
      <c r="AA7" s="30">
        <f>IF(SUM(B7:Z7)&lt;&gt;0,AVERAGEIF(B7:Z7,"&lt;&gt;"""),"")</f>
        <v>242.81916666666669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71.78</v>
      </c>
      <c r="C12" s="52">
        <v>96.584999999999994</v>
      </c>
      <c r="D12" s="52">
        <v>99.694000000000003</v>
      </c>
      <c r="E12" s="52">
        <v>106.401</v>
      </c>
      <c r="F12" s="52">
        <v>108.43900000000001</v>
      </c>
      <c r="G12" s="52">
        <v>67.180000000000007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10.763999999999999</v>
      </c>
      <c r="S12" s="52">
        <v>13.933999999999999</v>
      </c>
      <c r="T12" s="52"/>
      <c r="U12" s="52">
        <v>2.72</v>
      </c>
      <c r="V12" s="52"/>
      <c r="W12" s="52"/>
      <c r="X12" s="52"/>
      <c r="Y12" s="52"/>
      <c r="Z12" s="53"/>
      <c r="AA12" s="54">
        <f t="shared" si="0"/>
        <v>577.49700000000007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25.979000000000003</v>
      </c>
      <c r="I14" s="57">
        <v>28.212000000000003</v>
      </c>
      <c r="J14" s="57">
        <v>27.178000000000001</v>
      </c>
      <c r="K14" s="57">
        <v>46.152000000000001</v>
      </c>
      <c r="L14" s="57">
        <v>42.262999999999998</v>
      </c>
      <c r="M14" s="57">
        <v>41.206000000000003</v>
      </c>
      <c r="N14" s="57"/>
      <c r="O14" s="57">
        <v>8.0299999999999994</v>
      </c>
      <c r="P14" s="57">
        <v>14.623999999999999</v>
      </c>
      <c r="Q14" s="57">
        <v>10.587999999999999</v>
      </c>
      <c r="R14" s="57">
        <v>0.48799999999999999</v>
      </c>
      <c r="S14" s="57">
        <v>0.46599999999999997</v>
      </c>
      <c r="T14" s="57">
        <v>1.6909999999999998</v>
      </c>
      <c r="U14" s="57">
        <v>6.6139999999999999</v>
      </c>
      <c r="V14" s="57">
        <v>0.96900000000000008</v>
      </c>
      <c r="W14" s="57">
        <v>2.4770000000000003</v>
      </c>
      <c r="X14" s="57">
        <v>7.2070000000000007</v>
      </c>
      <c r="Y14" s="57">
        <v>2.23</v>
      </c>
      <c r="Z14" s="58"/>
      <c r="AA14" s="59">
        <f t="shared" si="0"/>
        <v>266.37400000000002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71.78</v>
      </c>
      <c r="C16" s="62">
        <f t="shared" ref="C16:Z16" si="1">IF(LEN(C$2)&gt;0,SUM(C10:C15),"")</f>
        <v>96.584999999999994</v>
      </c>
      <c r="D16" s="62">
        <f t="shared" si="1"/>
        <v>99.694000000000003</v>
      </c>
      <c r="E16" s="62">
        <f t="shared" si="1"/>
        <v>106.401</v>
      </c>
      <c r="F16" s="62">
        <f t="shared" si="1"/>
        <v>108.43900000000001</v>
      </c>
      <c r="G16" s="62">
        <f t="shared" si="1"/>
        <v>67.180000000000007</v>
      </c>
      <c r="H16" s="62">
        <f t="shared" si="1"/>
        <v>25.979000000000003</v>
      </c>
      <c r="I16" s="62">
        <f t="shared" si="1"/>
        <v>28.212000000000003</v>
      </c>
      <c r="J16" s="62">
        <f t="shared" si="1"/>
        <v>27.178000000000001</v>
      </c>
      <c r="K16" s="62">
        <f t="shared" si="1"/>
        <v>46.152000000000001</v>
      </c>
      <c r="L16" s="62">
        <f t="shared" si="1"/>
        <v>42.262999999999998</v>
      </c>
      <c r="M16" s="62">
        <f t="shared" si="1"/>
        <v>41.206000000000003</v>
      </c>
      <c r="N16" s="62">
        <f t="shared" si="1"/>
        <v>0</v>
      </c>
      <c r="O16" s="62">
        <f t="shared" si="1"/>
        <v>8.0299999999999994</v>
      </c>
      <c r="P16" s="62">
        <f t="shared" si="1"/>
        <v>14.623999999999999</v>
      </c>
      <c r="Q16" s="62">
        <f t="shared" si="1"/>
        <v>10.587999999999999</v>
      </c>
      <c r="R16" s="62">
        <f t="shared" si="1"/>
        <v>11.251999999999999</v>
      </c>
      <c r="S16" s="62">
        <f t="shared" si="1"/>
        <v>14.399999999999999</v>
      </c>
      <c r="T16" s="62">
        <f t="shared" si="1"/>
        <v>1.6909999999999998</v>
      </c>
      <c r="U16" s="62">
        <f t="shared" si="1"/>
        <v>9.3339999999999996</v>
      </c>
      <c r="V16" s="62">
        <f t="shared" si="1"/>
        <v>0.96900000000000008</v>
      </c>
      <c r="W16" s="62">
        <f t="shared" si="1"/>
        <v>2.4770000000000003</v>
      </c>
      <c r="X16" s="62">
        <f t="shared" si="1"/>
        <v>7.2070000000000007</v>
      </c>
      <c r="Y16" s="62">
        <f t="shared" si="1"/>
        <v>2.23</v>
      </c>
      <c r="Z16" s="63" t="str">
        <f t="shared" si="1"/>
        <v/>
      </c>
      <c r="AA16" s="64">
        <f>SUM(AA10:AA15)</f>
        <v>843.87100000000009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10.06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10.06</v>
      </c>
    </row>
    <row r="21" spans="1:27" ht="24.95" customHeight="1" x14ac:dyDescent="0.2">
      <c r="A21" s="75" t="s">
        <v>16</v>
      </c>
      <c r="B21" s="80"/>
      <c r="C21" s="81">
        <v>9.6000000000000002E-2</v>
      </c>
      <c r="D21" s="81">
        <v>0.10400000000000001</v>
      </c>
      <c r="E21" s="81">
        <v>0.34299999999999997</v>
      </c>
      <c r="F21" s="81">
        <v>0.30499999999999994</v>
      </c>
      <c r="G21" s="81">
        <v>0.33399999999999996</v>
      </c>
      <c r="H21" s="81">
        <v>0.92199999999999993</v>
      </c>
      <c r="I21" s="81">
        <v>1.401</v>
      </c>
      <c r="J21" s="81">
        <v>5.1950000000000003</v>
      </c>
      <c r="K21" s="81">
        <v>3.383</v>
      </c>
      <c r="L21" s="81">
        <v>5.375</v>
      </c>
      <c r="M21" s="81">
        <v>5.8380000000000001</v>
      </c>
      <c r="N21" s="81">
        <v>9.9529999999999994</v>
      </c>
      <c r="O21" s="81">
        <v>4.5430000000000001</v>
      </c>
      <c r="P21" s="81">
        <v>5.3360000000000003</v>
      </c>
      <c r="Q21" s="81">
        <v>1.8599999999999999</v>
      </c>
      <c r="R21" s="81">
        <v>0.19600000000000001</v>
      </c>
      <c r="S21" s="81">
        <v>1.2949999999999999</v>
      </c>
      <c r="T21" s="81">
        <v>0.13200000000000001</v>
      </c>
      <c r="U21" s="81">
        <v>7.3999999999999996E-2</v>
      </c>
      <c r="V21" s="81">
        <v>2.1999999999999999E-2</v>
      </c>
      <c r="W21" s="81">
        <v>2.5000000000000001E-2</v>
      </c>
      <c r="X21" s="81">
        <v>8.0000000000000002E-3</v>
      </c>
      <c r="Y21" s="81">
        <v>8.9999999999999993E-3</v>
      </c>
      <c r="Z21" s="78"/>
      <c r="AA21" s="79">
        <f t="shared" si="2"/>
        <v>46.748999999999988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9.6000000000000002E-2</v>
      </c>
      <c r="D25" s="88">
        <f t="shared" si="3"/>
        <v>0.10400000000000001</v>
      </c>
      <c r="E25" s="88">
        <f t="shared" si="3"/>
        <v>0.34299999999999997</v>
      </c>
      <c r="F25" s="88">
        <f t="shared" si="3"/>
        <v>0.30499999999999994</v>
      </c>
      <c r="G25" s="88">
        <f t="shared" si="3"/>
        <v>0.33399999999999996</v>
      </c>
      <c r="H25" s="88">
        <f t="shared" si="3"/>
        <v>0.92199999999999993</v>
      </c>
      <c r="I25" s="88">
        <f t="shared" si="3"/>
        <v>1.401</v>
      </c>
      <c r="J25" s="88">
        <f t="shared" si="3"/>
        <v>15.255000000000001</v>
      </c>
      <c r="K25" s="88">
        <f t="shared" si="3"/>
        <v>3.383</v>
      </c>
      <c r="L25" s="88">
        <f t="shared" si="3"/>
        <v>5.375</v>
      </c>
      <c r="M25" s="88">
        <f t="shared" si="3"/>
        <v>5.8380000000000001</v>
      </c>
      <c r="N25" s="88">
        <f t="shared" si="3"/>
        <v>9.9529999999999994</v>
      </c>
      <c r="O25" s="88">
        <f t="shared" si="3"/>
        <v>4.5430000000000001</v>
      </c>
      <c r="P25" s="88">
        <f t="shared" si="3"/>
        <v>5.3360000000000003</v>
      </c>
      <c r="Q25" s="88">
        <f t="shared" si="3"/>
        <v>1.8599999999999999</v>
      </c>
      <c r="R25" s="88">
        <f t="shared" si="3"/>
        <v>0.19600000000000001</v>
      </c>
      <c r="S25" s="88">
        <f t="shared" si="3"/>
        <v>1.2949999999999999</v>
      </c>
      <c r="T25" s="88">
        <f t="shared" si="3"/>
        <v>0.13200000000000001</v>
      </c>
      <c r="U25" s="88">
        <f t="shared" si="3"/>
        <v>7.3999999999999996E-2</v>
      </c>
      <c r="V25" s="88">
        <f t="shared" si="3"/>
        <v>2.1999999999999999E-2</v>
      </c>
      <c r="W25" s="88">
        <f t="shared" si="3"/>
        <v>2.5000000000000001E-2</v>
      </c>
      <c r="X25" s="88">
        <f t="shared" si="3"/>
        <v>8.0000000000000002E-3</v>
      </c>
      <c r="Y25" s="88">
        <f t="shared" si="3"/>
        <v>8.9999999999999993E-3</v>
      </c>
      <c r="Z25" s="89" t="str">
        <f t="shared" si="3"/>
        <v/>
      </c>
      <c r="AA25" s="90">
        <f>SUM(AA19:AA24)</f>
        <v>56.80899999999999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71.78</v>
      </c>
      <c r="C29" s="77">
        <v>96.680999999999997</v>
      </c>
      <c r="D29" s="77">
        <v>99.798000000000002</v>
      </c>
      <c r="E29" s="77">
        <v>106.744</v>
      </c>
      <c r="F29" s="77">
        <v>108.744</v>
      </c>
      <c r="G29" s="77">
        <v>67.513999999999996</v>
      </c>
      <c r="H29" s="77">
        <v>26.901</v>
      </c>
      <c r="I29" s="77">
        <v>29.613</v>
      </c>
      <c r="J29" s="77">
        <v>42.433</v>
      </c>
      <c r="K29" s="77">
        <v>49.534999999999997</v>
      </c>
      <c r="L29" s="77">
        <v>47.637999999999998</v>
      </c>
      <c r="M29" s="77">
        <v>47.043999999999997</v>
      </c>
      <c r="N29" s="77">
        <v>9.9529999999999994</v>
      </c>
      <c r="O29" s="77">
        <v>12.573</v>
      </c>
      <c r="P29" s="77">
        <v>19.96</v>
      </c>
      <c r="Q29" s="77">
        <v>12.448</v>
      </c>
      <c r="R29" s="77">
        <v>11.448</v>
      </c>
      <c r="S29" s="77">
        <v>15.695</v>
      </c>
      <c r="T29" s="77">
        <v>1.823</v>
      </c>
      <c r="U29" s="77">
        <v>9.4079999999999995</v>
      </c>
      <c r="V29" s="77">
        <v>0.99099999999999999</v>
      </c>
      <c r="W29" s="77">
        <v>2.5019999999999998</v>
      </c>
      <c r="X29" s="77">
        <v>7.2149999999999999</v>
      </c>
      <c r="Y29" s="77">
        <v>2.2389999999999999</v>
      </c>
      <c r="Z29" s="78"/>
      <c r="AA29" s="79">
        <f>SUM(B29:Z29)</f>
        <v>900.68000000000006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71.78</v>
      </c>
      <c r="C31" s="62">
        <f t="shared" ref="C31:Z31" si="4">IF(LEN(C$2)&gt;0,SUM(C28:C30),"")</f>
        <v>96.680999999999997</v>
      </c>
      <c r="D31" s="62">
        <f t="shared" si="4"/>
        <v>99.798000000000002</v>
      </c>
      <c r="E31" s="62">
        <f t="shared" si="4"/>
        <v>106.744</v>
      </c>
      <c r="F31" s="62">
        <f t="shared" si="4"/>
        <v>108.744</v>
      </c>
      <c r="G31" s="62">
        <f t="shared" si="4"/>
        <v>67.513999999999996</v>
      </c>
      <c r="H31" s="62">
        <f t="shared" si="4"/>
        <v>26.901</v>
      </c>
      <c r="I31" s="62">
        <f t="shared" si="4"/>
        <v>29.613</v>
      </c>
      <c r="J31" s="62">
        <f t="shared" si="4"/>
        <v>42.433</v>
      </c>
      <c r="K31" s="62">
        <f t="shared" si="4"/>
        <v>49.534999999999997</v>
      </c>
      <c r="L31" s="62">
        <f t="shared" si="4"/>
        <v>47.637999999999998</v>
      </c>
      <c r="M31" s="62">
        <f t="shared" si="4"/>
        <v>47.043999999999997</v>
      </c>
      <c r="N31" s="62">
        <f t="shared" si="4"/>
        <v>9.9529999999999994</v>
      </c>
      <c r="O31" s="62">
        <f t="shared" si="4"/>
        <v>12.573</v>
      </c>
      <c r="P31" s="62">
        <f t="shared" si="4"/>
        <v>19.96</v>
      </c>
      <c r="Q31" s="62">
        <f t="shared" si="4"/>
        <v>12.448</v>
      </c>
      <c r="R31" s="62">
        <f t="shared" si="4"/>
        <v>11.448</v>
      </c>
      <c r="S31" s="62">
        <f t="shared" si="4"/>
        <v>15.695</v>
      </c>
      <c r="T31" s="62">
        <f t="shared" si="4"/>
        <v>1.823</v>
      </c>
      <c r="U31" s="62">
        <f t="shared" si="4"/>
        <v>9.4079999999999995</v>
      </c>
      <c r="V31" s="62">
        <f t="shared" si="4"/>
        <v>0.99099999999999999</v>
      </c>
      <c r="W31" s="62">
        <f t="shared" si="4"/>
        <v>2.5019999999999998</v>
      </c>
      <c r="X31" s="62">
        <f t="shared" si="4"/>
        <v>7.2149999999999999</v>
      </c>
      <c r="Y31" s="62">
        <f t="shared" si="4"/>
        <v>2.2389999999999999</v>
      </c>
      <c r="Z31" s="63" t="str">
        <f t="shared" si="4"/>
        <v/>
      </c>
      <c r="AA31" s="64">
        <f>SUM(AA28:AA30)</f>
        <v>900.68000000000006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71.78</v>
      </c>
      <c r="C51" s="88">
        <f t="shared" si="10"/>
        <v>96.680999999999997</v>
      </c>
      <c r="D51" s="88">
        <f t="shared" si="10"/>
        <v>99.798000000000002</v>
      </c>
      <c r="E51" s="88">
        <f t="shared" si="10"/>
        <v>106.744</v>
      </c>
      <c r="F51" s="88">
        <f t="shared" si="10"/>
        <v>108.74400000000001</v>
      </c>
      <c r="G51" s="88">
        <f t="shared" si="10"/>
        <v>67.51400000000001</v>
      </c>
      <c r="H51" s="88">
        <f t="shared" si="10"/>
        <v>26.901000000000003</v>
      </c>
      <c r="I51" s="88">
        <f t="shared" si="10"/>
        <v>29.613000000000003</v>
      </c>
      <c r="J51" s="88">
        <f t="shared" si="10"/>
        <v>42.433</v>
      </c>
      <c r="K51" s="88">
        <f t="shared" si="10"/>
        <v>49.535000000000004</v>
      </c>
      <c r="L51" s="88">
        <f t="shared" si="10"/>
        <v>47.637999999999998</v>
      </c>
      <c r="M51" s="88">
        <f t="shared" si="10"/>
        <v>47.044000000000004</v>
      </c>
      <c r="N51" s="88">
        <f t="shared" si="10"/>
        <v>9.9529999999999994</v>
      </c>
      <c r="O51" s="88">
        <f t="shared" si="10"/>
        <v>12.573</v>
      </c>
      <c r="P51" s="88">
        <f t="shared" si="10"/>
        <v>19.96</v>
      </c>
      <c r="Q51" s="88">
        <f t="shared" si="10"/>
        <v>12.447999999999999</v>
      </c>
      <c r="R51" s="88">
        <f t="shared" si="10"/>
        <v>11.447999999999999</v>
      </c>
      <c r="S51" s="88">
        <f t="shared" si="10"/>
        <v>15.694999999999999</v>
      </c>
      <c r="T51" s="88">
        <f t="shared" si="10"/>
        <v>1.823</v>
      </c>
      <c r="U51" s="88">
        <f t="shared" si="10"/>
        <v>9.4079999999999995</v>
      </c>
      <c r="V51" s="88">
        <f t="shared" si="10"/>
        <v>0.9910000000000001</v>
      </c>
      <c r="W51" s="88">
        <f t="shared" si="10"/>
        <v>2.5020000000000002</v>
      </c>
      <c r="X51" s="88">
        <f t="shared" si="10"/>
        <v>7.2150000000000007</v>
      </c>
      <c r="Y51" s="88">
        <f t="shared" si="10"/>
        <v>2.2389999999999999</v>
      </c>
      <c r="Z51" s="89" t="str">
        <f t="shared" si="10"/>
        <v/>
      </c>
      <c r="AA51" s="105">
        <f>SUM(B51:Z51)</f>
        <v>900.68000000000006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71.78</v>
      </c>
      <c r="C4" s="18">
        <v>96.680999999999997</v>
      </c>
      <c r="D4" s="18">
        <v>99.797999999999973</v>
      </c>
      <c r="E4" s="18">
        <v>106.74400000000001</v>
      </c>
      <c r="F4" s="18">
        <v>108.744</v>
      </c>
      <c r="G4" s="18">
        <v>67.51400000000001</v>
      </c>
      <c r="H4" s="18">
        <v>26.901000000000003</v>
      </c>
      <c r="I4" s="18">
        <v>29.613</v>
      </c>
      <c r="J4" s="18">
        <v>42.433000000000007</v>
      </c>
      <c r="K4" s="18">
        <v>49.534999999999997</v>
      </c>
      <c r="L4" s="18">
        <v>47.637999999999998</v>
      </c>
      <c r="M4" s="18">
        <v>47.044000000000004</v>
      </c>
      <c r="N4" s="18">
        <v>9.9530000000000012</v>
      </c>
      <c r="O4" s="18">
        <v>12.573</v>
      </c>
      <c r="P4" s="18">
        <v>19.96</v>
      </c>
      <c r="Q4" s="18">
        <v>12.447999999999999</v>
      </c>
      <c r="R4" s="18">
        <v>11.447999999999999</v>
      </c>
      <c r="S4" s="18">
        <v>15.694999999999999</v>
      </c>
      <c r="T4" s="18">
        <v>1.823</v>
      </c>
      <c r="U4" s="18">
        <v>9.4079999999999995</v>
      </c>
      <c r="V4" s="18">
        <v>0.99099999999999999</v>
      </c>
      <c r="W4" s="18">
        <v>2.5019999999999998</v>
      </c>
      <c r="X4" s="18">
        <v>7.2149999999999999</v>
      </c>
      <c r="Y4" s="18">
        <v>2.2389999999999999</v>
      </c>
      <c r="Z4" s="19"/>
      <c r="AA4" s="20">
        <f>SUM(B4:Z4)</f>
        <v>900.68000000000006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256.58</v>
      </c>
      <c r="C7" s="28">
        <v>218.36</v>
      </c>
      <c r="D7" s="28">
        <v>218.01</v>
      </c>
      <c r="E7" s="28">
        <v>218.75</v>
      </c>
      <c r="F7" s="28">
        <v>218.72</v>
      </c>
      <c r="G7" s="28">
        <v>173.57</v>
      </c>
      <c r="H7" s="28">
        <v>176.61</v>
      </c>
      <c r="I7" s="28">
        <v>192.21</v>
      </c>
      <c r="J7" s="28">
        <v>184.97</v>
      </c>
      <c r="K7" s="28">
        <v>170.16</v>
      </c>
      <c r="L7" s="28">
        <v>160.41999999999999</v>
      </c>
      <c r="M7" s="28">
        <v>241.44</v>
      </c>
      <c r="N7" s="28">
        <v>243</v>
      </c>
      <c r="O7" s="28">
        <v>242.5</v>
      </c>
      <c r="P7" s="28">
        <v>236.56</v>
      </c>
      <c r="Q7" s="28">
        <v>251.62</v>
      </c>
      <c r="R7" s="28">
        <v>250.59</v>
      </c>
      <c r="S7" s="28">
        <v>236</v>
      </c>
      <c r="T7" s="28">
        <v>271.87</v>
      </c>
      <c r="U7" s="28">
        <v>295.75</v>
      </c>
      <c r="V7" s="28">
        <v>340.2</v>
      </c>
      <c r="W7" s="28">
        <v>348.53</v>
      </c>
      <c r="X7" s="28">
        <v>348.35</v>
      </c>
      <c r="Y7" s="28">
        <v>332.89</v>
      </c>
      <c r="Z7" s="29"/>
      <c r="AA7" s="30">
        <f>IF(SUM(B7:Z7)&lt;&gt;0,AVERAGEIF(B7:Z7,"&lt;&gt;"""),"")</f>
        <v>242.81916666666669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20</v>
      </c>
      <c r="D10" s="42">
        <v>20</v>
      </c>
      <c r="E10" s="42">
        <v>20</v>
      </c>
      <c r="F10" s="42">
        <v>20</v>
      </c>
      <c r="G10" s="42">
        <v>20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38.333999999999996</v>
      </c>
      <c r="C14" s="57">
        <v>64.268000000000001</v>
      </c>
      <c r="D14" s="57">
        <v>65.12299999999999</v>
      </c>
      <c r="E14" s="57">
        <v>74.114999999999995</v>
      </c>
      <c r="F14" s="57">
        <v>74.335999999999999</v>
      </c>
      <c r="G14" s="57">
        <v>33.387999999999998</v>
      </c>
      <c r="H14" s="57">
        <v>11.861000000000001</v>
      </c>
      <c r="I14" s="57">
        <v>13.677000000000001</v>
      </c>
      <c r="J14" s="57">
        <v>28.190999999999999</v>
      </c>
      <c r="K14" s="57">
        <v>32.559999999999995</v>
      </c>
      <c r="L14" s="57">
        <v>31.133000000000003</v>
      </c>
      <c r="M14" s="57">
        <v>22.757999999999999</v>
      </c>
      <c r="N14" s="57">
        <v>8.2160000000000011</v>
      </c>
      <c r="O14" s="57">
        <v>10.779</v>
      </c>
      <c r="P14" s="57">
        <v>19.661000000000001</v>
      </c>
      <c r="Q14" s="57">
        <v>9.5009999999999994</v>
      </c>
      <c r="R14" s="57">
        <v>10.800999999999998</v>
      </c>
      <c r="S14" s="57">
        <v>15.062000000000001</v>
      </c>
      <c r="T14" s="57">
        <v>0.85399999999999998</v>
      </c>
      <c r="U14" s="57">
        <v>8.4209999999999994</v>
      </c>
      <c r="V14" s="57">
        <v>0.61199999999999999</v>
      </c>
      <c r="W14" s="57">
        <v>2.1739999999999999</v>
      </c>
      <c r="X14" s="57">
        <v>6.8629999999999995</v>
      </c>
      <c r="Y14" s="57">
        <v>1.9009999999999998</v>
      </c>
      <c r="Z14" s="58"/>
      <c r="AA14" s="59">
        <f t="shared" si="0"/>
        <v>584.58899999999983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58.333999999999996</v>
      </c>
      <c r="C16" s="62">
        <f t="shared" ref="C16:Z16" si="1">IF(LEN(C$2)&gt;0,SUM(C10:C15),"")</f>
        <v>84.268000000000001</v>
      </c>
      <c r="D16" s="62">
        <f t="shared" si="1"/>
        <v>85.12299999999999</v>
      </c>
      <c r="E16" s="62">
        <f t="shared" si="1"/>
        <v>94.114999999999995</v>
      </c>
      <c r="F16" s="62">
        <f t="shared" si="1"/>
        <v>94.335999999999999</v>
      </c>
      <c r="G16" s="62">
        <f t="shared" si="1"/>
        <v>53.387999999999998</v>
      </c>
      <c r="H16" s="62">
        <f t="shared" si="1"/>
        <v>11.861000000000001</v>
      </c>
      <c r="I16" s="62">
        <f t="shared" si="1"/>
        <v>13.677000000000001</v>
      </c>
      <c r="J16" s="62">
        <f t="shared" si="1"/>
        <v>28.190999999999999</v>
      </c>
      <c r="K16" s="62">
        <f t="shared" si="1"/>
        <v>32.559999999999995</v>
      </c>
      <c r="L16" s="62">
        <f t="shared" si="1"/>
        <v>31.133000000000003</v>
      </c>
      <c r="M16" s="62">
        <f t="shared" si="1"/>
        <v>22.757999999999999</v>
      </c>
      <c r="N16" s="62">
        <f t="shared" si="1"/>
        <v>8.2160000000000011</v>
      </c>
      <c r="O16" s="62">
        <f t="shared" si="1"/>
        <v>10.779</v>
      </c>
      <c r="P16" s="62">
        <f t="shared" si="1"/>
        <v>19.661000000000001</v>
      </c>
      <c r="Q16" s="62">
        <f t="shared" si="1"/>
        <v>9.5009999999999994</v>
      </c>
      <c r="R16" s="62">
        <f t="shared" si="1"/>
        <v>10.800999999999998</v>
      </c>
      <c r="S16" s="62">
        <f t="shared" si="1"/>
        <v>15.062000000000001</v>
      </c>
      <c r="T16" s="62">
        <f t="shared" si="1"/>
        <v>0.85399999999999998</v>
      </c>
      <c r="U16" s="62">
        <f t="shared" si="1"/>
        <v>8.4209999999999994</v>
      </c>
      <c r="V16" s="62">
        <f t="shared" si="1"/>
        <v>0.61199999999999999</v>
      </c>
      <c r="W16" s="62">
        <f t="shared" si="1"/>
        <v>2.1739999999999999</v>
      </c>
      <c r="X16" s="62">
        <f t="shared" si="1"/>
        <v>6.8629999999999995</v>
      </c>
      <c r="Y16" s="62">
        <f t="shared" si="1"/>
        <v>1.9009999999999998</v>
      </c>
      <c r="Z16" s="63" t="str">
        <f t="shared" si="1"/>
        <v/>
      </c>
      <c r="AA16" s="64">
        <f>SUM(AA10:AA15)</f>
        <v>704.58899999999983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1.5</v>
      </c>
      <c r="E19" s="72">
        <v>1.5</v>
      </c>
      <c r="F19" s="72">
        <v>3.3</v>
      </c>
      <c r="G19" s="72">
        <v>3.3</v>
      </c>
      <c r="H19" s="72">
        <v>3.3</v>
      </c>
      <c r="I19" s="72">
        <v>3.3</v>
      </c>
      <c r="J19" s="72">
        <v>3.3</v>
      </c>
      <c r="K19" s="72">
        <v>3.3</v>
      </c>
      <c r="L19" s="72">
        <v>3.3</v>
      </c>
      <c r="M19" s="72">
        <v>3.3</v>
      </c>
      <c r="N19" s="72">
        <v>1.5</v>
      </c>
      <c r="O19" s="72">
        <v>1.5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32.400000000000006</v>
      </c>
    </row>
    <row r="20" spans="1:27" ht="24.95" customHeight="1" x14ac:dyDescent="0.2">
      <c r="A20" s="75" t="s">
        <v>15</v>
      </c>
      <c r="B20" s="76">
        <v>4.54</v>
      </c>
      <c r="C20" s="77">
        <v>4.4610000000000003</v>
      </c>
      <c r="D20" s="77">
        <v>4.4380000000000006</v>
      </c>
      <c r="E20" s="77">
        <v>4.3339999999999996</v>
      </c>
      <c r="F20" s="77">
        <v>4.2809999999999997</v>
      </c>
      <c r="G20" s="77">
        <v>4.1740000000000004</v>
      </c>
      <c r="H20" s="77">
        <v>4.327</v>
      </c>
      <c r="I20" s="77">
        <v>4.5060000000000002</v>
      </c>
      <c r="J20" s="77">
        <v>4.6340000000000003</v>
      </c>
      <c r="K20" s="77">
        <v>4.7370000000000001</v>
      </c>
      <c r="L20" s="77">
        <v>4.7450000000000001</v>
      </c>
      <c r="M20" s="77">
        <v>4.8490000000000002</v>
      </c>
      <c r="N20" s="77">
        <v>0.23699999999999999</v>
      </c>
      <c r="O20" s="77">
        <v>0.29399999999999998</v>
      </c>
      <c r="P20" s="77">
        <v>0.29899999999999999</v>
      </c>
      <c r="Q20" s="77">
        <v>0.29599999999999999</v>
      </c>
      <c r="R20" s="77">
        <v>0.309</v>
      </c>
      <c r="S20" s="77">
        <v>0.251</v>
      </c>
      <c r="T20" s="77">
        <v>0.29799999999999999</v>
      </c>
      <c r="U20" s="77">
        <v>0.32</v>
      </c>
      <c r="V20" s="77">
        <v>0.379</v>
      </c>
      <c r="W20" s="77">
        <v>0.32800000000000001</v>
      </c>
      <c r="X20" s="77">
        <v>0.35199999999999998</v>
      </c>
      <c r="Y20" s="77">
        <v>0.33800000000000002</v>
      </c>
      <c r="Z20" s="78"/>
      <c r="AA20" s="79">
        <f t="shared" si="2"/>
        <v>57.72699999999999</v>
      </c>
    </row>
    <row r="21" spans="1:27" ht="24.95" customHeight="1" x14ac:dyDescent="0.2">
      <c r="A21" s="75" t="s">
        <v>16</v>
      </c>
      <c r="B21" s="80">
        <v>8.9060000000000006</v>
      </c>
      <c r="C21" s="81">
        <v>7.952</v>
      </c>
      <c r="D21" s="81">
        <v>8.7370000000000001</v>
      </c>
      <c r="E21" s="81">
        <v>6.7949999999999999</v>
      </c>
      <c r="F21" s="81">
        <v>6.827</v>
      </c>
      <c r="G21" s="81">
        <v>6.6520000000000001</v>
      </c>
      <c r="H21" s="81">
        <v>7.4130000000000003</v>
      </c>
      <c r="I21" s="81">
        <v>8.129999999999999</v>
      </c>
      <c r="J21" s="81">
        <v>6.3079999999999998</v>
      </c>
      <c r="K21" s="81">
        <v>8.9380000000000006</v>
      </c>
      <c r="L21" s="81">
        <v>8.4600000000000009</v>
      </c>
      <c r="M21" s="81">
        <v>16.137</v>
      </c>
      <c r="N21" s="81"/>
      <c r="O21" s="81"/>
      <c r="P21" s="81"/>
      <c r="Q21" s="81">
        <v>2.6509999999999998</v>
      </c>
      <c r="R21" s="81">
        <v>0.33799999999999997</v>
      </c>
      <c r="S21" s="81">
        <v>0.38200000000000001</v>
      </c>
      <c r="T21" s="81">
        <v>0.67100000000000004</v>
      </c>
      <c r="U21" s="81">
        <v>0.66700000000000004</v>
      </c>
      <c r="V21" s="81"/>
      <c r="W21" s="81"/>
      <c r="X21" s="81"/>
      <c r="Y21" s="81"/>
      <c r="Z21" s="78"/>
      <c r="AA21" s="79">
        <f t="shared" si="2"/>
        <v>105.964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13.446000000000002</v>
      </c>
      <c r="C25" s="88">
        <f t="shared" si="3"/>
        <v>12.413</v>
      </c>
      <c r="D25" s="88">
        <f t="shared" si="3"/>
        <v>14.675000000000001</v>
      </c>
      <c r="E25" s="88">
        <f t="shared" si="3"/>
        <v>12.629</v>
      </c>
      <c r="F25" s="88">
        <f t="shared" si="3"/>
        <v>14.407999999999999</v>
      </c>
      <c r="G25" s="88">
        <f t="shared" si="3"/>
        <v>14.126000000000001</v>
      </c>
      <c r="H25" s="88">
        <f t="shared" si="3"/>
        <v>15.04</v>
      </c>
      <c r="I25" s="88">
        <f t="shared" si="3"/>
        <v>15.936</v>
      </c>
      <c r="J25" s="88">
        <f t="shared" si="3"/>
        <v>14.242000000000001</v>
      </c>
      <c r="K25" s="88">
        <f t="shared" si="3"/>
        <v>16.975000000000001</v>
      </c>
      <c r="L25" s="88">
        <f t="shared" si="3"/>
        <v>16.505000000000003</v>
      </c>
      <c r="M25" s="88">
        <f t="shared" si="3"/>
        <v>24.286000000000001</v>
      </c>
      <c r="N25" s="88">
        <f t="shared" si="3"/>
        <v>1.7370000000000001</v>
      </c>
      <c r="O25" s="88">
        <f t="shared" si="3"/>
        <v>1.794</v>
      </c>
      <c r="P25" s="88">
        <f t="shared" si="3"/>
        <v>0.29899999999999999</v>
      </c>
      <c r="Q25" s="88">
        <f t="shared" si="3"/>
        <v>2.9469999999999996</v>
      </c>
      <c r="R25" s="88">
        <f t="shared" si="3"/>
        <v>0.64700000000000002</v>
      </c>
      <c r="S25" s="88">
        <f t="shared" si="3"/>
        <v>0.63300000000000001</v>
      </c>
      <c r="T25" s="88">
        <f t="shared" si="3"/>
        <v>0.96900000000000008</v>
      </c>
      <c r="U25" s="88">
        <f t="shared" si="3"/>
        <v>0.9870000000000001</v>
      </c>
      <c r="V25" s="88">
        <f t="shared" si="3"/>
        <v>0.379</v>
      </c>
      <c r="W25" s="88">
        <f t="shared" si="3"/>
        <v>0.32800000000000001</v>
      </c>
      <c r="X25" s="88">
        <f t="shared" si="3"/>
        <v>0.35199999999999998</v>
      </c>
      <c r="Y25" s="88">
        <f t="shared" si="3"/>
        <v>0.33800000000000002</v>
      </c>
      <c r="Z25" s="89">
        <f t="shared" si="3"/>
        <v>0</v>
      </c>
      <c r="AA25" s="90">
        <f t="shared" si="3"/>
        <v>196.09100000000001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71.78</v>
      </c>
      <c r="C29" s="77">
        <v>96.680999999999997</v>
      </c>
      <c r="D29" s="77">
        <v>99.798000000000002</v>
      </c>
      <c r="E29" s="77">
        <v>106.744</v>
      </c>
      <c r="F29" s="77">
        <v>108.744</v>
      </c>
      <c r="G29" s="77">
        <v>67.513999999999996</v>
      </c>
      <c r="H29" s="77">
        <v>26.901</v>
      </c>
      <c r="I29" s="77">
        <v>29.613</v>
      </c>
      <c r="J29" s="77">
        <v>42.433</v>
      </c>
      <c r="K29" s="77">
        <v>49.534999999999997</v>
      </c>
      <c r="L29" s="77">
        <v>47.637999999999998</v>
      </c>
      <c r="M29" s="77">
        <v>47.043999999999997</v>
      </c>
      <c r="N29" s="77">
        <v>9.9529999999999994</v>
      </c>
      <c r="O29" s="77">
        <v>12.573</v>
      </c>
      <c r="P29" s="77">
        <v>19.96</v>
      </c>
      <c r="Q29" s="77">
        <v>12.448</v>
      </c>
      <c r="R29" s="77">
        <v>11.448</v>
      </c>
      <c r="S29" s="77">
        <v>15.695</v>
      </c>
      <c r="T29" s="77">
        <v>1.823</v>
      </c>
      <c r="U29" s="77">
        <v>9.4079999999999995</v>
      </c>
      <c r="V29" s="77">
        <v>0.99099999999999999</v>
      </c>
      <c r="W29" s="77">
        <v>2.5019999999999998</v>
      </c>
      <c r="X29" s="77">
        <v>7.2149999999999999</v>
      </c>
      <c r="Y29" s="77">
        <v>2.2389999999999999</v>
      </c>
      <c r="Z29" s="78"/>
      <c r="AA29" s="79">
        <f>SUM(B29:Z29)</f>
        <v>900.68000000000006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71.78</v>
      </c>
      <c r="C31" s="62">
        <f t="shared" si="4"/>
        <v>96.680999999999997</v>
      </c>
      <c r="D31" s="62">
        <f t="shared" si="4"/>
        <v>99.798000000000002</v>
      </c>
      <c r="E31" s="62">
        <f t="shared" si="4"/>
        <v>106.744</v>
      </c>
      <c r="F31" s="62">
        <f t="shared" si="4"/>
        <v>108.744</v>
      </c>
      <c r="G31" s="62">
        <f t="shared" si="4"/>
        <v>67.513999999999996</v>
      </c>
      <c r="H31" s="62">
        <f t="shared" si="4"/>
        <v>26.901</v>
      </c>
      <c r="I31" s="62">
        <f t="shared" si="4"/>
        <v>29.613</v>
      </c>
      <c r="J31" s="62">
        <f t="shared" si="4"/>
        <v>42.433</v>
      </c>
      <c r="K31" s="62">
        <f t="shared" si="4"/>
        <v>49.534999999999997</v>
      </c>
      <c r="L31" s="62">
        <f t="shared" si="4"/>
        <v>47.637999999999998</v>
      </c>
      <c r="M31" s="62">
        <f t="shared" si="4"/>
        <v>47.043999999999997</v>
      </c>
      <c r="N31" s="62">
        <f t="shared" si="4"/>
        <v>9.9529999999999994</v>
      </c>
      <c r="O31" s="62">
        <f t="shared" si="4"/>
        <v>12.573</v>
      </c>
      <c r="P31" s="62">
        <f t="shared" si="4"/>
        <v>19.96</v>
      </c>
      <c r="Q31" s="62">
        <f t="shared" si="4"/>
        <v>12.448</v>
      </c>
      <c r="R31" s="62">
        <f t="shared" si="4"/>
        <v>11.448</v>
      </c>
      <c r="S31" s="62">
        <f t="shared" si="4"/>
        <v>15.695</v>
      </c>
      <c r="T31" s="62">
        <f t="shared" si="4"/>
        <v>1.823</v>
      </c>
      <c r="U31" s="62">
        <f t="shared" si="4"/>
        <v>9.4079999999999995</v>
      </c>
      <c r="V31" s="62">
        <f t="shared" si="4"/>
        <v>0.99099999999999999</v>
      </c>
      <c r="W31" s="62">
        <f t="shared" si="4"/>
        <v>2.5019999999999998</v>
      </c>
      <c r="X31" s="62">
        <f t="shared" si="4"/>
        <v>7.2149999999999999</v>
      </c>
      <c r="Y31" s="62">
        <f t="shared" si="4"/>
        <v>2.2389999999999999</v>
      </c>
      <c r="Z31" s="63">
        <f t="shared" si="4"/>
        <v>0</v>
      </c>
      <c r="AA31" s="64">
        <f t="shared" si="4"/>
        <v>900.68000000000006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71.78</v>
      </c>
      <c r="C51" s="88">
        <f t="shared" si="10"/>
        <v>96.680999999999997</v>
      </c>
      <c r="D51" s="88">
        <f t="shared" si="10"/>
        <v>99.797999999999988</v>
      </c>
      <c r="E51" s="88">
        <f t="shared" si="10"/>
        <v>106.744</v>
      </c>
      <c r="F51" s="88">
        <f t="shared" si="10"/>
        <v>108.744</v>
      </c>
      <c r="G51" s="88">
        <f t="shared" si="10"/>
        <v>67.513999999999996</v>
      </c>
      <c r="H51" s="88">
        <f t="shared" si="10"/>
        <v>26.901</v>
      </c>
      <c r="I51" s="88">
        <f t="shared" si="10"/>
        <v>29.613</v>
      </c>
      <c r="J51" s="88">
        <f t="shared" si="10"/>
        <v>42.433</v>
      </c>
      <c r="K51" s="88">
        <f t="shared" si="10"/>
        <v>49.534999999999997</v>
      </c>
      <c r="L51" s="88">
        <f t="shared" si="10"/>
        <v>47.638000000000005</v>
      </c>
      <c r="M51" s="88">
        <f t="shared" si="10"/>
        <v>47.043999999999997</v>
      </c>
      <c r="N51" s="88">
        <f t="shared" si="10"/>
        <v>9.9530000000000012</v>
      </c>
      <c r="O51" s="88">
        <f t="shared" si="10"/>
        <v>12.573</v>
      </c>
      <c r="P51" s="88">
        <f t="shared" si="10"/>
        <v>19.96</v>
      </c>
      <c r="Q51" s="88">
        <f t="shared" si="10"/>
        <v>12.447999999999999</v>
      </c>
      <c r="R51" s="88">
        <f t="shared" si="10"/>
        <v>11.447999999999999</v>
      </c>
      <c r="S51" s="88">
        <f t="shared" si="10"/>
        <v>15.695</v>
      </c>
      <c r="T51" s="88">
        <f t="shared" si="10"/>
        <v>1.823</v>
      </c>
      <c r="U51" s="88">
        <f t="shared" si="10"/>
        <v>9.4079999999999995</v>
      </c>
      <c r="V51" s="88">
        <f t="shared" si="10"/>
        <v>0.99099999999999999</v>
      </c>
      <c r="W51" s="88">
        <f t="shared" si="10"/>
        <v>2.5019999999999998</v>
      </c>
      <c r="X51" s="88">
        <f t="shared" si="10"/>
        <v>7.2149999999999999</v>
      </c>
      <c r="Y51" s="88">
        <f t="shared" si="10"/>
        <v>2.2389999999999999</v>
      </c>
      <c r="Z51" s="89">
        <f t="shared" si="10"/>
        <v>0</v>
      </c>
      <c r="AA51" s="105">
        <f>SUM(B51:Z51)</f>
        <v>900.68000000000006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256.58</v>
      </c>
      <c r="C7" s="118">
        <v>218.36</v>
      </c>
      <c r="D7" s="118">
        <v>218.01</v>
      </c>
      <c r="E7" s="118">
        <v>218.75</v>
      </c>
      <c r="F7" s="118">
        <v>218.72</v>
      </c>
      <c r="G7" s="118">
        <v>173.57</v>
      </c>
      <c r="H7" s="118">
        <v>176.61</v>
      </c>
      <c r="I7" s="118">
        <v>192.21</v>
      </c>
      <c r="J7" s="118">
        <v>184.97</v>
      </c>
      <c r="K7" s="118">
        <v>170.16</v>
      </c>
      <c r="L7" s="118">
        <v>160.41999999999999</v>
      </c>
      <c r="M7" s="118">
        <v>241.44</v>
      </c>
      <c r="N7" s="118">
        <v>243</v>
      </c>
      <c r="O7" s="118">
        <v>242.5</v>
      </c>
      <c r="P7" s="118">
        <v>236.56</v>
      </c>
      <c r="Q7" s="118">
        <v>251.62</v>
      </c>
      <c r="R7" s="118">
        <v>250.59</v>
      </c>
      <c r="S7" s="118">
        <v>236</v>
      </c>
      <c r="T7" s="118">
        <v>271.87</v>
      </c>
      <c r="U7" s="118">
        <v>295.75</v>
      </c>
      <c r="V7" s="118">
        <v>340.2</v>
      </c>
      <c r="W7" s="118">
        <v>348.53</v>
      </c>
      <c r="X7" s="118">
        <v>348.35</v>
      </c>
      <c r="Y7" s="118">
        <v>332.89</v>
      </c>
      <c r="Z7" s="119"/>
      <c r="AA7" s="120">
        <f>IF(SUM(B7:Z7)&lt;&gt;0,AVERAGEIF(B7:Z7,"&lt;&gt;"""),"")</f>
        <v>242.81916666666669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2022-07-02T20:18:09Z</dcterms:created>
  <dcterms:modified xsi:type="dcterms:W3CDTF">2022-07-02T20:18:10Z</dcterms:modified>
</cp:coreProperties>
</file>